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defaultThemeVersion="166925"/>
  <mc:AlternateContent xmlns:mc="http://schemas.openxmlformats.org/markup-compatibility/2006">
    <mc:Choice Requires="x15">
      <x15ac:absPath xmlns:x15ac="http://schemas.microsoft.com/office/spreadsheetml/2010/11/ac" url="https://logiteng-my.sharepoint.com/personal/katia_custodio_logiteng_com1/Documents/Documents/INFRASA_FTC/Diligencia_02/2_Analise_PropostaPreco/"/>
    </mc:Choice>
  </mc:AlternateContent>
  <xr:revisionPtr revIDLastSave="0" documentId="8_{142C4157-B387-46D4-97AC-59A00B00D5E3}" xr6:coauthVersionLast="47" xr6:coauthVersionMax="47" xr10:uidLastSave="{00000000-0000-0000-0000-000000000000}"/>
  <bookViews>
    <workbookView xWindow="28680" yWindow="-120" windowWidth="29040" windowHeight="15720" firstSheet="1" activeTab="5" xr2:uid="{E0676133-62E9-4D60-80D4-8E63E523DCDC}"/>
  </bookViews>
  <sheets>
    <sheet name="Dados Projeto" sheetId="19" r:id="rId1"/>
    <sheet name="Dados Empresa" sheetId="68" r:id="rId2"/>
    <sheet name="Resumo" sheetId="24" r:id="rId3"/>
    <sheet name="Produtos" sheetId="26" r:id="rId4"/>
    <sheet name="Resumo do Orçamento" sheetId="50" r:id="rId5"/>
    <sheet name="Orçamento Malha Operacional" sheetId="27" r:id="rId6"/>
    <sheet name="1.PdT" sheetId="42" r:id="rId7"/>
    <sheet name="2.EMD" sheetId="10" r:id="rId8"/>
    <sheet name="3.1.EEN" sheetId="11" r:id="rId9"/>
    <sheet name="3.2.EEN" sheetId="31" r:id="rId10"/>
    <sheet name="4.EOP" sheetId="12" r:id="rId11"/>
    <sheet name="5.EMA" sheetId="13" r:id="rId12"/>
    <sheet name="6.MEF" sheetId="14" r:id="rId13"/>
    <sheet name="7.EJR" sheetId="15" r:id="rId14"/>
    <sheet name="8.GPeR" sheetId="49" r:id="rId15"/>
    <sheet name="Cronograma" sheetId="21" r:id="rId16"/>
    <sheet name="Alocação MO" sheetId="7" r:id="rId17"/>
    <sheet name="BDI" sheetId="28" r:id="rId18"/>
    <sheet name="Veiculos Inspecao de Campo" sheetId="47" r:id="rId19"/>
    <sheet name="Diárias e Passagens" sheetId="40" r:id="rId20"/>
    <sheet name="Diárias" sheetId="30" state="hidden" r:id="rId21"/>
    <sheet name="Voos" sheetId="44" state="hidden" r:id="rId22"/>
    <sheet name="Voos Pesquisa" sheetId="45" state="hidden" r:id="rId23"/>
    <sheet name="Precos SICFER" sheetId="23" r:id="rId24"/>
    <sheet name="Precos Pessoal" sheetId="2" r:id="rId25"/>
    <sheet name="TC-CustosGerais" sheetId="32" r:id="rId26"/>
    <sheet name="Categorias" sheetId="5" state="hidden" r:id="rId27"/>
    <sheet name="Equip.Info" sheetId="17" r:id="rId28"/>
    <sheet name="Mat.Info" sheetId="18" r:id="rId29"/>
  </sheets>
  <definedNames>
    <definedName name="\i" localSheetId="19">#REF!</definedName>
    <definedName name="\i">#REF!</definedName>
    <definedName name="_xlnm._FilterDatabase" localSheetId="19" hidden="1">'Diárias e Passagens'!$A$9:$X$59</definedName>
    <definedName name="_xlnm._FilterDatabase" localSheetId="5" hidden="1">'Orçamento Malha Operacional'!$C$12:$L$98</definedName>
    <definedName name="_xlnm._FilterDatabase" localSheetId="24" hidden="1">'Precos Pessoal'!$B$3:$AA$23</definedName>
    <definedName name="_xlnm._FilterDatabase" localSheetId="3" hidden="1">Produtos!$B$5:$AU$23</definedName>
    <definedName name="_p0">#REF!</definedName>
    <definedName name="_p1">#REF!</definedName>
    <definedName name="_p2">#REF!</definedName>
    <definedName name="_p3">#REF!</definedName>
    <definedName name="_p4">#REF!</definedName>
    <definedName name="_t3">#REF!</definedName>
    <definedName name="_t4">#REF!</definedName>
    <definedName name="A" localSheetId="19">#REF!</definedName>
    <definedName name="A">#REF!</definedName>
    <definedName name="AAAAAAATeste" localSheetId="19">#REF!</definedName>
    <definedName name="AAAAAAATeste">#REF!</definedName>
    <definedName name="Área_impressão_IM">#N/A</definedName>
    <definedName name="ArqFfbPln010CrtCnc" localSheetId="19">#REF!</definedName>
    <definedName name="ArqFfbPln010CrtCnc">#REF!</definedName>
    <definedName name="ArqFfbPln012CitCnc" localSheetId="19">#REF!</definedName>
    <definedName name="ArqFfbPln012CitCnc">#REF!</definedName>
    <definedName name="ArqFfbPln015BdbCnc" localSheetId="19">#REF!</definedName>
    <definedName name="ArqFfbPln015BdbCnc">#REF!</definedName>
    <definedName name="ArqFfbPln020CitCqeCnc" localSheetId="19">#REF!</definedName>
    <definedName name="ArqFfbPln020CitCqeCnc">#REF!</definedName>
    <definedName name="auxiliar" localSheetId="19">#REF!</definedName>
    <definedName name="auxiliar">#REF!</definedName>
    <definedName name="BalFeG">#REF!</definedName>
    <definedName name="BalFfb">#REF!</definedName>
    <definedName name="BdbCnc">#REF!</definedName>
    <definedName name="CCM" localSheetId="19">#REF!</definedName>
    <definedName name="CCM">#REF!</definedName>
    <definedName name="chgg" localSheetId="19">#REF!</definedName>
    <definedName name="chgg">#REF!</definedName>
    <definedName name="Chk" localSheetId="19">#REF!</definedName>
    <definedName name="Chk">#REF!</definedName>
    <definedName name="CitCnc">#REF!</definedName>
    <definedName name="CitCqeCnc">#REF!</definedName>
    <definedName name="ClcCta" localSheetId="19">#REF!</definedName>
    <definedName name="ClcCta">#REF!</definedName>
    <definedName name="cm">#REF!</definedName>
    <definedName name="COFINS" localSheetId="19">#REF!</definedName>
    <definedName name="COFINS">#REF!</definedName>
    <definedName name="cotacao" localSheetId="19">#REF!</definedName>
    <definedName name="cotacao">#REF!</definedName>
    <definedName name="CrtCnc">#REF!</definedName>
    <definedName name="ct" localSheetId="19">#REF!</definedName>
    <definedName name="ct">#REF!</definedName>
    <definedName name="cu" localSheetId="19">#REF!</definedName>
    <definedName name="cu">#REF!</definedName>
    <definedName name="Dados" localSheetId="19">#REF!</definedName>
    <definedName name="Dados">#REF!</definedName>
    <definedName name="_xlnm.Database" localSheetId="19">#REF!</definedName>
    <definedName name="_xlnm.Database">#REF!</definedName>
    <definedName name="DDDDDDD" localSheetId="19">#REF!</definedName>
    <definedName name="DDDDDDD">#REF!</definedName>
    <definedName name="Denominação" localSheetId="19">#REF!</definedName>
    <definedName name="Denominação">#REF!</definedName>
    <definedName name="des">#REF!</definedName>
    <definedName name="DESCRITIVO1" localSheetId="19">#REF!</definedName>
    <definedName name="DESCRITIVO1">#REF!</definedName>
    <definedName name="Diversos">#REF!</definedName>
    <definedName name="FeGAno" localSheetId="19">#REF!</definedName>
    <definedName name="FeGAno">#REF!</definedName>
    <definedName name="FfbClcCtaSnt" localSheetId="19">#REF!</definedName>
    <definedName name="FfbClcCtaSnt">#REF!</definedName>
    <definedName name="FfbClcSntMes" localSheetId="19">#REF!</definedName>
    <definedName name="FfbClcSntMes">#REF!</definedName>
    <definedName name="FfbRdtMes" localSheetId="19">#REF!</definedName>
    <definedName name="FfbRdtMes">#REF!</definedName>
    <definedName name="FOLHA1" localSheetId="19">#REF!</definedName>
    <definedName name="FOLHA1">#REF!</definedName>
    <definedName name="FOLHA2" localSheetId="19">#REF!</definedName>
    <definedName name="FOLHA2">#REF!</definedName>
    <definedName name="FOLHA3" localSheetId="19">#REF!</definedName>
    <definedName name="FOLHA3">#REF!</definedName>
    <definedName name="FOLHA4" localSheetId="19">#REF!</definedName>
    <definedName name="FOLHA4">#REF!</definedName>
    <definedName name="FOLHA5" localSheetId="19">#REF!</definedName>
    <definedName name="FOLHA5">#REF!</definedName>
    <definedName name="FOLHA6" localSheetId="19">#REF!</definedName>
    <definedName name="FOLHA6">#REF!</definedName>
    <definedName name="FOLHA7" localSheetId="19">#REF!</definedName>
    <definedName name="FOLHA7">#REF!</definedName>
    <definedName name="FOLHA8" localSheetId="19">#REF!</definedName>
    <definedName name="FOLHA8">#REF!</definedName>
    <definedName name="FOLHA9" localSheetId="19">#REF!</definedName>
    <definedName name="FOLHA9">#REF!</definedName>
    <definedName name="Idx" localSheetId="19">#REF!</definedName>
    <definedName name="Idx">#REF!</definedName>
    <definedName name="Imóveis">#REF!</definedName>
    <definedName name="InfCta" localSheetId="19">#REF!</definedName>
    <definedName name="InfCta">#REF!</definedName>
    <definedName name="Instalações">#REF!</definedName>
    <definedName name="jhfushfu" localSheetId="19">#REF!</definedName>
    <definedName name="jhfushfu">#REF!</definedName>
    <definedName name="jih" localSheetId="19">#REF!</definedName>
    <definedName name="jih">#REF!</definedName>
    <definedName name="jniunbi" localSheetId="19">#REF!</definedName>
    <definedName name="jniunbi">#REF!</definedName>
    <definedName name="jojo" localSheetId="19">#REF!</definedName>
    <definedName name="jojo">#REF!</definedName>
    <definedName name="k" localSheetId="19">#REF!</definedName>
    <definedName name="k">#REF!</definedName>
    <definedName name="KKKKK" localSheetId="19">#REF!</definedName>
    <definedName name="KKKKK">#REF!</definedName>
    <definedName name="koko" localSheetId="19">#REF!</definedName>
    <definedName name="koko">#REF!</definedName>
    <definedName name="kt" localSheetId="19">#REF!</definedName>
    <definedName name="kt">#REF!</definedName>
    <definedName name="lll" localSheetId="19">#REF!</definedName>
    <definedName name="lll">#REF!</definedName>
    <definedName name="MEM" localSheetId="19">#REF!</definedName>
    <definedName name="MEM">#REF!</definedName>
    <definedName name="Mobiliário">#REF!</definedName>
    <definedName name="MstTamCnc">#REF!</definedName>
    <definedName name="p" localSheetId="19">#REF!</definedName>
    <definedName name="p">#REF!</definedName>
    <definedName name="P.Aparente" localSheetId="19">#REF!</definedName>
    <definedName name="P.Aparente">#REF!</definedName>
    <definedName name="P.Reatia" localSheetId="19">#REF!</definedName>
    <definedName name="P.Reatia">#REF!</definedName>
    <definedName name="pativar" localSheetId="19">#REF!</definedName>
    <definedName name="pativar">#REF!</definedName>
    <definedName name="per" localSheetId="19">#REF!</definedName>
    <definedName name="per">#REF!</definedName>
    <definedName name="perp" localSheetId="19">#REF!</definedName>
    <definedName name="perp">#REF!</definedName>
    <definedName name="PIS" localSheetId="19">#REF!</definedName>
    <definedName name="PIS">#REF!</definedName>
    <definedName name="Pln010DtaTdd010L21Cab" localSheetId="19">#REF!</definedName>
    <definedName name="Pln010DtaTdd010L21Cab">#REF!</definedName>
    <definedName name="Pln010DtaTdd010L30Caa">#REF!</definedName>
    <definedName name="Potencia" localSheetId="19">#REF!</definedName>
    <definedName name="Potencia">#REF!</definedName>
    <definedName name="PQ_EMPR" localSheetId="19">#REF!</definedName>
    <definedName name="PQ_EMPR">#REF!</definedName>
    <definedName name="_xlnm.Print_Area" localSheetId="6">'1.PdT'!$A$1:$L$52</definedName>
    <definedName name="_xlnm.Print_Area" localSheetId="7">'2.EMD'!$A$1:$L$53</definedName>
    <definedName name="_xlnm.Print_Area" localSheetId="8">'3.1.EEN'!$A$1:$L$53</definedName>
    <definedName name="_xlnm.Print_Area" localSheetId="9">'3.2.EEN'!$A$1:$L$53</definedName>
    <definedName name="_xlnm.Print_Area" localSheetId="10">'4.EOP'!$A$1:$L$53</definedName>
    <definedName name="_xlnm.Print_Area" localSheetId="11">'5.EMA'!$A$1:$L$52</definedName>
    <definedName name="_xlnm.Print_Area" localSheetId="12">'6.MEF'!$A$1:$L$52</definedName>
    <definedName name="_xlnm.Print_Area" localSheetId="13">'7.EJR'!$A$1:$L$52</definedName>
    <definedName name="_xlnm.Print_Area" localSheetId="14">'8.GPeR'!$A$1:$L$52</definedName>
    <definedName name="_xlnm.Print_Area" localSheetId="17">BDI!$A$1:$F$23</definedName>
    <definedName name="_xlnm.Print_Area" localSheetId="19">'Diárias e Passagens'!$B$2:$P$67</definedName>
    <definedName name="_xlnm.Print_Area" localSheetId="5">'Orçamento Malha Operacional'!$B$9:$L$98</definedName>
    <definedName name="_xlnm.Print_Area" localSheetId="24">'Precos Pessoal'!$A$1:$AA$24</definedName>
    <definedName name="_xlnm.Print_Area" localSheetId="3">Produtos!$B$2:$AS$23</definedName>
    <definedName name="_xlnm.Print_Area" localSheetId="4">'Resumo do Orçamento'!$B$2:$N$14</definedName>
    <definedName name="_xlnm.Print_Area" localSheetId="25">'TC-CustosGerais'!$A$1:$H$24</definedName>
    <definedName name="Print_Area_MI" localSheetId="19">#REF!</definedName>
    <definedName name="Print_Area_MI">#REF!</definedName>
    <definedName name="_xlnm.Print_Titles" localSheetId="19">'Diárias e Passagens'!$2:$9</definedName>
    <definedName name="_xlnm.Print_Titles" localSheetId="5">'Orçamento Malha Operacional'!$9:$12</definedName>
    <definedName name="_xlnm.Print_Titles" localSheetId="24">'Precos Pessoal'!$1:$3</definedName>
    <definedName name="QtdCatDnit" localSheetId="19">#REF!</definedName>
    <definedName name="QtdCatDnit">#REF!</definedName>
    <definedName name="ref" localSheetId="19">#REF!</definedName>
    <definedName name="ref">#REF!</definedName>
    <definedName name="Referencial" localSheetId="26">#REF!</definedName>
    <definedName name="Referencial">#REF!</definedName>
    <definedName name="Rendimento" localSheetId="19">#REF!</definedName>
    <definedName name="Rendimento">#REF!</definedName>
    <definedName name="resultadorendimento" localSheetId="19">#REF!</definedName>
    <definedName name="resultadorendimento">#REF!</definedName>
    <definedName name="REV." localSheetId="19">#REF!</definedName>
    <definedName name="REV.">#REF!</definedName>
    <definedName name="RzoAll">#REF!</definedName>
    <definedName name="SkpCnc">#REF!</definedName>
    <definedName name="solver_adj" localSheetId="17" hidden="1">BDI!$E$22</definedName>
    <definedName name="solver_adj" localSheetId="19" hidden="1">'Diárias e Passagens'!$E$72</definedName>
    <definedName name="solver_adj" localSheetId="28" hidden="1">Mat.Info!$D$5</definedName>
    <definedName name="solver_adj" localSheetId="5" hidden="1">'Orçamento Malha Operacional'!$N$10</definedName>
    <definedName name="solver_adj" localSheetId="24" hidden="1">'Precos Pessoal'!$F$18</definedName>
    <definedName name="solver_adj" localSheetId="2" hidden="1">'Resumo'!$N$6</definedName>
    <definedName name="solver_cvg" localSheetId="17" hidden="1">0.0001</definedName>
    <definedName name="solver_cvg" localSheetId="19" hidden="1">0.0001</definedName>
    <definedName name="solver_cvg" localSheetId="28" hidden="1">0.0001</definedName>
    <definedName name="solver_cvg" localSheetId="5" hidden="1">0.0001</definedName>
    <definedName name="solver_cvg" localSheetId="24" hidden="1">0.0001</definedName>
    <definedName name="solver_cvg" localSheetId="2" hidden="1">0.0001</definedName>
    <definedName name="solver_drv" localSheetId="17" hidden="1">1</definedName>
    <definedName name="solver_drv" localSheetId="19" hidden="1">1</definedName>
    <definedName name="solver_drv" localSheetId="28" hidden="1">1</definedName>
    <definedName name="solver_drv" localSheetId="5" hidden="1">1</definedName>
    <definedName name="solver_drv" localSheetId="24" hidden="1">1</definedName>
    <definedName name="solver_drv" localSheetId="2" hidden="1">1</definedName>
    <definedName name="solver_eng" localSheetId="17" hidden="1">2</definedName>
    <definedName name="solver_eng" localSheetId="19" hidden="1">1</definedName>
    <definedName name="solver_eng" localSheetId="28" hidden="1">2</definedName>
    <definedName name="solver_eng" localSheetId="5" hidden="1">1</definedName>
    <definedName name="solver_eng" localSheetId="24" hidden="1">1</definedName>
    <definedName name="solver_eng" localSheetId="2" hidden="1">1</definedName>
    <definedName name="solver_est" localSheetId="17" hidden="1">1</definedName>
    <definedName name="solver_est" localSheetId="19" hidden="1">1</definedName>
    <definedName name="solver_est" localSheetId="28" hidden="1">1</definedName>
    <definedName name="solver_est" localSheetId="5" hidden="1">1</definedName>
    <definedName name="solver_est" localSheetId="24" hidden="1">1</definedName>
    <definedName name="solver_est" localSheetId="2" hidden="1">1</definedName>
    <definedName name="solver_itr" localSheetId="17" hidden="1">2147483647</definedName>
    <definedName name="solver_itr" localSheetId="19" hidden="1">2147483647</definedName>
    <definedName name="solver_itr" localSheetId="28" hidden="1">2147483647</definedName>
    <definedName name="solver_itr" localSheetId="5" hidden="1">2147483647</definedName>
    <definedName name="solver_itr" localSheetId="24" hidden="1">2147483647</definedName>
    <definedName name="solver_itr" localSheetId="2" hidden="1">2147483647</definedName>
    <definedName name="solver_lhs1" localSheetId="28" hidden="1">Mat.Info!$G$5</definedName>
    <definedName name="solver_mip" localSheetId="17" hidden="1">2147483647</definedName>
    <definedName name="solver_mip" localSheetId="19" hidden="1">2147483647</definedName>
    <definedName name="solver_mip" localSheetId="28" hidden="1">2147483647</definedName>
    <definedName name="solver_mip" localSheetId="5" hidden="1">2147483647</definedName>
    <definedName name="solver_mip" localSheetId="24" hidden="1">2147483647</definedName>
    <definedName name="solver_mip" localSheetId="2" hidden="1">2147483647</definedName>
    <definedName name="solver_mni" localSheetId="17" hidden="1">30</definedName>
    <definedName name="solver_mni" localSheetId="19" hidden="1">30</definedName>
    <definedName name="solver_mni" localSheetId="28" hidden="1">30</definedName>
    <definedName name="solver_mni" localSheetId="5" hidden="1">30</definedName>
    <definedName name="solver_mni" localSheetId="24" hidden="1">30</definedName>
    <definedName name="solver_mni" localSheetId="2" hidden="1">30</definedName>
    <definedName name="solver_mrt" localSheetId="17" hidden="1">0.075</definedName>
    <definedName name="solver_mrt" localSheetId="19" hidden="1">0.075</definedName>
    <definedName name="solver_mrt" localSheetId="28" hidden="1">0.075</definedName>
    <definedName name="solver_mrt" localSheetId="5" hidden="1">0.075</definedName>
    <definedName name="solver_mrt" localSheetId="24" hidden="1">0.075</definedName>
    <definedName name="solver_mrt" localSheetId="2" hidden="1">0.075</definedName>
    <definedName name="solver_msl" localSheetId="17" hidden="1">2</definedName>
    <definedName name="solver_msl" localSheetId="19" hidden="1">2</definedName>
    <definedName name="solver_msl" localSheetId="28" hidden="1">2</definedName>
    <definedName name="solver_msl" localSheetId="5" hidden="1">2</definedName>
    <definedName name="solver_msl" localSheetId="24" hidden="1">2</definedName>
    <definedName name="solver_msl" localSheetId="2" hidden="1">2</definedName>
    <definedName name="solver_neg" localSheetId="17" hidden="1">1</definedName>
    <definedName name="solver_neg" localSheetId="19" hidden="1">1</definedName>
    <definedName name="solver_neg" localSheetId="28" hidden="1">1</definedName>
    <definedName name="solver_neg" localSheetId="5" hidden="1">1</definedName>
    <definedName name="solver_neg" localSheetId="24" hidden="1">1</definedName>
    <definedName name="solver_neg" localSheetId="2" hidden="1">1</definedName>
    <definedName name="solver_nod" localSheetId="17" hidden="1">2147483647</definedName>
    <definedName name="solver_nod" localSheetId="19" hidden="1">2147483647</definedName>
    <definedName name="solver_nod" localSheetId="28" hidden="1">2147483647</definedName>
    <definedName name="solver_nod" localSheetId="5" hidden="1">2147483647</definedName>
    <definedName name="solver_nod" localSheetId="24" hidden="1">2147483647</definedName>
    <definedName name="solver_nod" localSheetId="2" hidden="1">2147483647</definedName>
    <definedName name="solver_num" localSheetId="17" hidden="1">0</definedName>
    <definedName name="solver_num" localSheetId="19" hidden="1">0</definedName>
    <definedName name="solver_num" localSheetId="28" hidden="1">0</definedName>
    <definedName name="solver_num" localSheetId="5" hidden="1">0</definedName>
    <definedName name="solver_num" localSheetId="24" hidden="1">0</definedName>
    <definedName name="solver_num" localSheetId="2" hidden="1">0</definedName>
    <definedName name="solver_nwt" localSheetId="17" hidden="1">1</definedName>
    <definedName name="solver_nwt" localSheetId="19" hidden="1">1</definedName>
    <definedName name="solver_nwt" localSheetId="28" hidden="1">1</definedName>
    <definedName name="solver_nwt" localSheetId="5" hidden="1">1</definedName>
    <definedName name="solver_nwt" localSheetId="24" hidden="1">1</definedName>
    <definedName name="solver_nwt" localSheetId="2" hidden="1">1</definedName>
    <definedName name="solver_opt" localSheetId="17" hidden="1">BDI!$E$25</definedName>
    <definedName name="solver_opt" localSheetId="19" hidden="1">'Diárias e Passagens'!$G$72</definedName>
    <definedName name="solver_opt" localSheetId="28" hidden="1">Mat.Info!$G$4</definedName>
    <definedName name="solver_opt" localSheetId="5" hidden="1">'Orçamento Malha Operacional'!$N$12</definedName>
    <definedName name="solver_opt" localSheetId="24" hidden="1">'Precos Pessoal'!$AA$18</definedName>
    <definedName name="solver_opt" localSheetId="2" hidden="1">'Resumo'!$L$20</definedName>
    <definedName name="solver_pre" localSheetId="17" hidden="1">0.000001</definedName>
    <definedName name="solver_pre" localSheetId="19" hidden="1">0.000001</definedName>
    <definedName name="solver_pre" localSheetId="28" hidden="1">0.000001</definedName>
    <definedName name="solver_pre" localSheetId="5" hidden="1">0.000001</definedName>
    <definedName name="solver_pre" localSheetId="24" hidden="1">0.000001</definedName>
    <definedName name="solver_pre" localSheetId="2" hidden="1">0.000001</definedName>
    <definedName name="solver_rbv" localSheetId="17" hidden="1">1</definedName>
    <definedName name="solver_rbv" localSheetId="19" hidden="1">1</definedName>
    <definedName name="solver_rbv" localSheetId="28" hidden="1">1</definedName>
    <definedName name="solver_rbv" localSheetId="5" hidden="1">1</definedName>
    <definedName name="solver_rbv" localSheetId="24" hidden="1">1</definedName>
    <definedName name="solver_rbv" localSheetId="2" hidden="1">1</definedName>
    <definedName name="solver_rel1" localSheetId="28" hidden="1">2</definedName>
    <definedName name="solver_rhs1" localSheetId="28" hidden="1">0</definedName>
    <definedName name="solver_rlx" localSheetId="17" hidden="1">2</definedName>
    <definedName name="solver_rlx" localSheetId="19" hidden="1">2</definedName>
    <definedName name="solver_rlx" localSheetId="28" hidden="1">2</definedName>
    <definedName name="solver_rlx" localSheetId="5" hidden="1">2</definedName>
    <definedName name="solver_rlx" localSheetId="24" hidden="1">2</definedName>
    <definedName name="solver_rlx" localSheetId="2" hidden="1">2</definedName>
    <definedName name="solver_rsd" localSheetId="17" hidden="1">0</definedName>
    <definedName name="solver_rsd" localSheetId="19" hidden="1">0</definedName>
    <definedName name="solver_rsd" localSheetId="28" hidden="1">0</definedName>
    <definedName name="solver_rsd" localSheetId="5" hidden="1">0</definedName>
    <definedName name="solver_rsd" localSheetId="24" hidden="1">0</definedName>
    <definedName name="solver_rsd" localSheetId="2" hidden="1">0</definedName>
    <definedName name="solver_scl" localSheetId="17" hidden="1">1</definedName>
    <definedName name="solver_scl" localSheetId="19" hidden="1">1</definedName>
    <definedName name="solver_scl" localSheetId="28" hidden="1">1</definedName>
    <definedName name="solver_scl" localSheetId="5" hidden="1">1</definedName>
    <definedName name="solver_scl" localSheetId="24" hidden="1">1</definedName>
    <definedName name="solver_scl" localSheetId="2" hidden="1">1</definedName>
    <definedName name="solver_sho" localSheetId="17" hidden="1">2</definedName>
    <definedName name="solver_sho" localSheetId="19" hidden="1">2</definedName>
    <definedName name="solver_sho" localSheetId="28" hidden="1">2</definedName>
    <definedName name="solver_sho" localSheetId="5" hidden="1">2</definedName>
    <definedName name="solver_sho" localSheetId="24" hidden="1">2</definedName>
    <definedName name="solver_sho" localSheetId="2" hidden="1">2</definedName>
    <definedName name="solver_ssz" localSheetId="17" hidden="1">100</definedName>
    <definedName name="solver_ssz" localSheetId="19" hidden="1">100</definedName>
    <definedName name="solver_ssz" localSheetId="28" hidden="1">100</definedName>
    <definedName name="solver_ssz" localSheetId="5" hidden="1">100</definedName>
    <definedName name="solver_ssz" localSheetId="24" hidden="1">100</definedName>
    <definedName name="solver_ssz" localSheetId="2" hidden="1">100</definedName>
    <definedName name="solver_tim" localSheetId="17" hidden="1">2147483647</definedName>
    <definedName name="solver_tim" localSheetId="19" hidden="1">2147483647</definedName>
    <definedName name="solver_tim" localSheetId="28" hidden="1">2147483647</definedName>
    <definedName name="solver_tim" localSheetId="5" hidden="1">2147483647</definedName>
    <definedName name="solver_tim" localSheetId="24" hidden="1">2147483647</definedName>
    <definedName name="solver_tim" localSheetId="2" hidden="1">2147483647</definedName>
    <definedName name="solver_tol" localSheetId="17" hidden="1">0.01</definedName>
    <definedName name="solver_tol" localSheetId="19" hidden="1">0.01</definedName>
    <definedName name="solver_tol" localSheetId="28" hidden="1">0.01</definedName>
    <definedName name="solver_tol" localSheetId="5" hidden="1">0.01</definedName>
    <definedName name="solver_tol" localSheetId="24" hidden="1">0.01</definedName>
    <definedName name="solver_tol" localSheetId="2" hidden="1">0.01</definedName>
    <definedName name="solver_typ" localSheetId="17" hidden="1">3</definedName>
    <definedName name="solver_typ" localSheetId="19" hidden="1">1</definedName>
    <definedName name="solver_typ" localSheetId="28" hidden="1">3</definedName>
    <definedName name="solver_typ" localSheetId="5" hidden="1">3</definedName>
    <definedName name="solver_typ" localSheetId="24" hidden="1">3</definedName>
    <definedName name="solver_typ" localSheetId="2" hidden="1">3</definedName>
    <definedName name="solver_val" localSheetId="17" hidden="1">0</definedName>
    <definedName name="solver_val" localSheetId="19" hidden="1">8</definedName>
    <definedName name="solver_val" localSheetId="28" hidden="1">0</definedName>
    <definedName name="solver_val" localSheetId="5" hidden="1">8</definedName>
    <definedName name="solver_val" localSheetId="24" hidden="1">18731.38</definedName>
    <definedName name="solver_val" localSheetId="2" hidden="1">0</definedName>
    <definedName name="solver_ver" localSheetId="17" hidden="1">3</definedName>
    <definedName name="solver_ver" localSheetId="19" hidden="1">3</definedName>
    <definedName name="solver_ver" localSheetId="28" hidden="1">3</definedName>
    <definedName name="solver_ver" localSheetId="5" hidden="1">3</definedName>
    <definedName name="solver_ver" localSheetId="24" hidden="1">3</definedName>
    <definedName name="solver_ver" localSheetId="2" hidden="1">3</definedName>
    <definedName name="Subestação" localSheetId="19">#REF!</definedName>
    <definedName name="Subestação">#REF!</definedName>
    <definedName name="t" localSheetId="19">#REF!</definedName>
    <definedName name="t">#REF!</definedName>
    <definedName name="tabelaDenominação" localSheetId="19">#REF!</definedName>
    <definedName name="tabelaDenominação">#REF!</definedName>
    <definedName name="Tag_Carga" localSheetId="19">#REF!</definedName>
    <definedName name="Tag_Carga">#REF!</definedName>
    <definedName name="Tag_CCM" localSheetId="19">#REF!</definedName>
    <definedName name="Tag_CCM">#REF!</definedName>
    <definedName name="Tdf" localSheetId="19">#REF!</definedName>
    <definedName name="Tdf">#REF!</definedName>
    <definedName name="Teste" localSheetId="19">#REF!</definedName>
    <definedName name="Teste">#REF!</definedName>
    <definedName name="Títulos_impressão_IM" localSheetId="19">#REF!</definedName>
    <definedName name="Títulos_impressão_IM">#REF!</definedName>
    <definedName name="tt">#REF!</definedName>
    <definedName name="Veículos">#REF!</definedName>
    <definedName name="VnoCnc">#REF!</definedName>
    <definedName name="VsaCitCnc">#REF!</definedName>
    <definedName name="VsaPsgCnc">#REF!</definedName>
    <definedName name="x">#REF!</definedName>
    <definedName name="y">#REF!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9" i="24" l="1" a="1"/>
  <c r="E9" i="24" s="1"/>
  <c r="G6" i="26"/>
  <c r="G8" i="26"/>
  <c r="M14" i="50" l="1"/>
  <c r="E10" i="28"/>
  <c r="E14" i="28"/>
  <c r="H21" i="14"/>
  <c r="F21" i="49"/>
  <c r="E22" i="28" l="1"/>
  <c r="B23" i="28" l="1"/>
  <c r="C10" i="19" s="1"/>
  <c r="J14" i="27" s="1"/>
  <c r="D5" i="18"/>
  <c r="D4" i="18"/>
  <c r="D3" i="18"/>
  <c r="D2" i="18"/>
  <c r="K4" i="17"/>
  <c r="K3" i="17"/>
  <c r="E77" i="40"/>
  <c r="E76" i="40"/>
  <c r="E75" i="40"/>
  <c r="E74" i="40"/>
  <c r="E73" i="40"/>
  <c r="E72" i="40"/>
  <c r="M10" i="40"/>
  <c r="N41" i="40"/>
  <c r="N20" i="40"/>
  <c r="N14" i="40"/>
  <c r="D77" i="40"/>
  <c r="D76" i="40"/>
  <c r="D75" i="40"/>
  <c r="D74" i="40"/>
  <c r="J40" i="40" s="1"/>
  <c r="D73" i="40"/>
  <c r="J19" i="40" s="1"/>
  <c r="D72" i="40"/>
  <c r="J15" i="40" s="1"/>
  <c r="A42" i="40"/>
  <c r="E19" i="40"/>
  <c r="L19" i="40"/>
  <c r="M19" i="40"/>
  <c r="E20" i="40"/>
  <c r="L20" i="40"/>
  <c r="M20" i="40"/>
  <c r="I27" i="40"/>
  <c r="I28" i="40"/>
  <c r="I29" i="40"/>
  <c r="M42" i="40"/>
  <c r="E42" i="40"/>
  <c r="O9" i="26"/>
  <c r="V9" i="26"/>
  <c r="AL9" i="26"/>
  <c r="AR9" i="26"/>
  <c r="AH10" i="26"/>
  <c r="O11" i="26"/>
  <c r="V11" i="26"/>
  <c r="AL11" i="26"/>
  <c r="AR11" i="26"/>
  <c r="O13" i="26"/>
  <c r="W13" i="26"/>
  <c r="R14" i="26"/>
  <c r="X14" i="26"/>
  <c r="AN14" i="26"/>
  <c r="AQ14" i="26"/>
  <c r="Z17" i="26"/>
  <c r="AG17" i="26"/>
  <c r="U18" i="26"/>
  <c r="AQ18" i="26"/>
  <c r="F19" i="49"/>
  <c r="F18" i="49"/>
  <c r="F20" i="15"/>
  <c r="F19" i="15"/>
  <c r="F18" i="15"/>
  <c r="F20" i="14"/>
  <c r="F24" i="13"/>
  <c r="F23" i="13"/>
  <c r="F22" i="13"/>
  <c r="F21" i="13"/>
  <c r="F21" i="12"/>
  <c r="F22" i="31"/>
  <c r="F21" i="31"/>
  <c r="F19" i="31"/>
  <c r="F18" i="31"/>
  <c r="F22" i="11"/>
  <c r="F21" i="11"/>
  <c r="F23" i="10"/>
  <c r="F18" i="42"/>
  <c r="K7" i="26"/>
  <c r="M7" i="26" s="1"/>
  <c r="K8" i="26"/>
  <c r="Q8" i="26" s="1"/>
  <c r="K9" i="26"/>
  <c r="M9" i="26" s="1"/>
  <c r="K10" i="26"/>
  <c r="Q10" i="26" s="1"/>
  <c r="K11" i="26"/>
  <c r="M11" i="26" s="1"/>
  <c r="K12" i="26"/>
  <c r="Q12" i="26" s="1"/>
  <c r="K13" i="26"/>
  <c r="M13" i="26" s="1"/>
  <c r="K14" i="26"/>
  <c r="Q14" i="26" s="1"/>
  <c r="K15" i="26"/>
  <c r="M15" i="26" s="1"/>
  <c r="K16" i="26"/>
  <c r="T16" i="26" s="1"/>
  <c r="K17" i="26"/>
  <c r="P17" i="26" s="1"/>
  <c r="K18" i="26"/>
  <c r="T18" i="26" s="1"/>
  <c r="K19" i="26"/>
  <c r="P19" i="26" s="1"/>
  <c r="K6" i="26"/>
  <c r="M6" i="26" s="1"/>
  <c r="J75" i="27" l="1"/>
  <c r="J54" i="27"/>
  <c r="N55" i="40"/>
  <c r="J53" i="40"/>
  <c r="J48" i="40"/>
  <c r="J35" i="40"/>
  <c r="J45" i="40"/>
  <c r="J30" i="40"/>
  <c r="J38" i="40"/>
  <c r="J24" i="40"/>
  <c r="J17" i="40"/>
  <c r="J42" i="40"/>
  <c r="J52" i="40"/>
  <c r="J44" i="40"/>
  <c r="J34" i="40"/>
  <c r="J23" i="40"/>
  <c r="J13" i="40"/>
  <c r="N29" i="40"/>
  <c r="J51" i="40"/>
  <c r="J43" i="40"/>
  <c r="J33" i="40"/>
  <c r="J22" i="40"/>
  <c r="J12" i="40"/>
  <c r="N28" i="40"/>
  <c r="J14" i="40"/>
  <c r="J50" i="40"/>
  <c r="J32" i="40"/>
  <c r="J21" i="40"/>
  <c r="J11" i="40"/>
  <c r="N27" i="40"/>
  <c r="N40" i="40"/>
  <c r="J49" i="40"/>
  <c r="J39" i="40"/>
  <c r="J31" i="40"/>
  <c r="J18" i="40"/>
  <c r="N56" i="40"/>
  <c r="J10" i="40"/>
  <c r="J47" i="40"/>
  <c r="J37" i="40"/>
  <c r="J26" i="40"/>
  <c r="J16" i="40"/>
  <c r="N42" i="40"/>
  <c r="J54" i="40"/>
  <c r="J46" i="40"/>
  <c r="J36" i="40"/>
  <c r="J25" i="40"/>
  <c r="J55" i="40"/>
  <c r="J29" i="40"/>
  <c r="J28" i="40"/>
  <c r="N19" i="40"/>
  <c r="J20" i="40"/>
  <c r="J27" i="40"/>
  <c r="J41" i="40"/>
  <c r="J56" i="40"/>
  <c r="N51" i="40"/>
  <c r="N43" i="40"/>
  <c r="N35" i="40"/>
  <c r="N53" i="40"/>
  <c r="N45" i="40"/>
  <c r="N37" i="40"/>
  <c r="N21" i="40"/>
  <c r="N13" i="40"/>
  <c r="N52" i="40"/>
  <c r="N44" i="40"/>
  <c r="N36" i="40"/>
  <c r="N12" i="40"/>
  <c r="N50" i="40"/>
  <c r="N18" i="40"/>
  <c r="N10" i="40"/>
  <c r="N49" i="40"/>
  <c r="N33" i="40"/>
  <c r="N25" i="40"/>
  <c r="N17" i="40"/>
  <c r="N11" i="40"/>
  <c r="N48" i="40"/>
  <c r="N32" i="40"/>
  <c r="N24" i="40"/>
  <c r="N16" i="40"/>
  <c r="N34" i="40"/>
  <c r="N47" i="40"/>
  <c r="N39" i="40"/>
  <c r="N31" i="40"/>
  <c r="N23" i="40"/>
  <c r="N15" i="40"/>
  <c r="N26" i="40"/>
  <c r="N54" i="40"/>
  <c r="N46" i="40"/>
  <c r="N38" i="40"/>
  <c r="N30" i="40"/>
  <c r="N22" i="40"/>
  <c r="AB6" i="26"/>
  <c r="AL18" i="26"/>
  <c r="S18" i="26"/>
  <c r="AE17" i="26"/>
  <c r="AP14" i="26"/>
  <c r="S14" i="26"/>
  <c r="V13" i="26"/>
  <c r="AF12" i="26"/>
  <c r="AM11" i="26"/>
  <c r="T11" i="26"/>
  <c r="AF10" i="26"/>
  <c r="AM9" i="26"/>
  <c r="T9" i="26"/>
  <c r="AK18" i="26"/>
  <c r="AR6" i="26"/>
  <c r="V6" i="26"/>
  <c r="AI18" i="26"/>
  <c r="M18" i="26"/>
  <c r="Y17" i="26"/>
  <c r="AI14" i="26"/>
  <c r="P14" i="26"/>
  <c r="N13" i="26"/>
  <c r="Z12" i="26"/>
  <c r="AJ11" i="26"/>
  <c r="N11" i="26"/>
  <c r="Z10" i="26"/>
  <c r="AJ9" i="26"/>
  <c r="N9" i="26"/>
  <c r="AH12" i="26"/>
  <c r="AM6" i="26"/>
  <c r="T6" i="26"/>
  <c r="AD18" i="26"/>
  <c r="AP17" i="26"/>
  <c r="W17" i="26"/>
  <c r="AH14" i="26"/>
  <c r="AM13" i="26"/>
  <c r="AQ12" i="26"/>
  <c r="X12" i="26"/>
  <c r="AE11" i="26"/>
  <c r="AQ10" i="26"/>
  <c r="X10" i="26"/>
  <c r="AE9" i="26"/>
  <c r="AM7" i="26"/>
  <c r="AD6" i="26"/>
  <c r="AL6" i="26"/>
  <c r="O6" i="26"/>
  <c r="AC18" i="26"/>
  <c r="AO17" i="26"/>
  <c r="R17" i="26"/>
  <c r="AF14" i="26"/>
  <c r="AL13" i="26"/>
  <c r="AP12" i="26"/>
  <c r="S12" i="26"/>
  <c r="AD11" i="26"/>
  <c r="AP10" i="26"/>
  <c r="S10" i="26"/>
  <c r="AD9" i="26"/>
  <c r="AE7" i="26"/>
  <c r="AJ6" i="26"/>
  <c r="N6" i="26"/>
  <c r="AA18" i="26"/>
  <c r="AM17" i="26"/>
  <c r="Q17" i="26"/>
  <c r="AA14" i="26"/>
  <c r="AE13" i="26"/>
  <c r="AN12" i="26"/>
  <c r="R12" i="26"/>
  <c r="AB11" i="26"/>
  <c r="AN10" i="26"/>
  <c r="R10" i="26"/>
  <c r="AB9" i="26"/>
  <c r="W7" i="26"/>
  <c r="W6" i="26"/>
  <c r="N18" i="26"/>
  <c r="AA12" i="26"/>
  <c r="AA10" i="26"/>
  <c r="AE6" i="26"/>
  <c r="AS18" i="26"/>
  <c r="V18" i="26"/>
  <c r="AH17" i="26"/>
  <c r="O17" i="26"/>
  <c r="Z14" i="26"/>
  <c r="AD13" i="26"/>
  <c r="AI12" i="26"/>
  <c r="P12" i="26"/>
  <c r="W11" i="26"/>
  <c r="AI10" i="26"/>
  <c r="P10" i="26"/>
  <c r="W9" i="26"/>
  <c r="O7" i="26"/>
  <c r="AO19" i="26"/>
  <c r="R19" i="26"/>
  <c r="Q19" i="26"/>
  <c r="AH19" i="26"/>
  <c r="O19" i="26"/>
  <c r="AM19" i="26"/>
  <c r="AG19" i="26"/>
  <c r="AE19" i="26"/>
  <c r="Z19" i="26"/>
  <c r="Y19" i="26"/>
  <c r="AP19" i="26"/>
  <c r="W19" i="26"/>
  <c r="AI16" i="26"/>
  <c r="S16" i="26"/>
  <c r="AJ13" i="26"/>
  <c r="T13" i="26"/>
  <c r="AF8" i="26"/>
  <c r="AB7" i="26"/>
  <c r="AQ6" i="26"/>
  <c r="AI6" i="26"/>
  <c r="AA6" i="26"/>
  <c r="S6" i="26"/>
  <c r="AL19" i="26"/>
  <c r="AD19" i="26"/>
  <c r="V19" i="26"/>
  <c r="N19" i="26"/>
  <c r="AP18" i="26"/>
  <c r="AH18" i="26"/>
  <c r="Z18" i="26"/>
  <c r="R18" i="26"/>
  <c r="AL17" i="26"/>
  <c r="AD17" i="26"/>
  <c r="V17" i="26"/>
  <c r="N17" i="26"/>
  <c r="AP16" i="26"/>
  <c r="AH16" i="26"/>
  <c r="Z16" i="26"/>
  <c r="R16" i="26"/>
  <c r="AM14" i="26"/>
  <c r="AE14" i="26"/>
  <c r="W14" i="26"/>
  <c r="O14" i="26"/>
  <c r="AQ13" i="26"/>
  <c r="AI13" i="26"/>
  <c r="AA13" i="26"/>
  <c r="S13" i="26"/>
  <c r="AM12" i="26"/>
  <c r="AE12" i="26"/>
  <c r="W12" i="26"/>
  <c r="O12" i="26"/>
  <c r="AQ11" i="26"/>
  <c r="AI11" i="26"/>
  <c r="AA11" i="26"/>
  <c r="S11" i="26"/>
  <c r="AM10" i="26"/>
  <c r="AE10" i="26"/>
  <c r="W10" i="26"/>
  <c r="O10" i="26"/>
  <c r="AQ9" i="26"/>
  <c r="AI9" i="26"/>
  <c r="AA9" i="26"/>
  <c r="S9" i="26"/>
  <c r="AM8" i="26"/>
  <c r="AE8" i="26"/>
  <c r="W8" i="26"/>
  <c r="O8" i="26"/>
  <c r="AQ7" i="26"/>
  <c r="AI7" i="26"/>
  <c r="AA7" i="26"/>
  <c r="S7" i="26"/>
  <c r="AA8" i="26"/>
  <c r="AQ16" i="26"/>
  <c r="AA16" i="26"/>
  <c r="AR13" i="26"/>
  <c r="AB13" i="26"/>
  <c r="AN8" i="26"/>
  <c r="AR7" i="26"/>
  <c r="AP6" i="26"/>
  <c r="AH6" i="26"/>
  <c r="Z6" i="26"/>
  <c r="R6" i="26"/>
  <c r="AS19" i="26"/>
  <c r="AK19" i="26"/>
  <c r="AC19" i="26"/>
  <c r="U19" i="26"/>
  <c r="M19" i="26"/>
  <c r="AO18" i="26"/>
  <c r="AG18" i="26"/>
  <c r="Y18" i="26"/>
  <c r="Q18" i="26"/>
  <c r="AS17" i="26"/>
  <c r="AK17" i="26"/>
  <c r="AC17" i="26"/>
  <c r="U17" i="26"/>
  <c r="M17" i="26"/>
  <c r="AO16" i="26"/>
  <c r="AG16" i="26"/>
  <c r="Y16" i="26"/>
  <c r="Q16" i="26"/>
  <c r="AL14" i="26"/>
  <c r="AD14" i="26"/>
  <c r="V14" i="26"/>
  <c r="N14" i="26"/>
  <c r="AP13" i="26"/>
  <c r="AH13" i="26"/>
  <c r="Z13" i="26"/>
  <c r="R13" i="26"/>
  <c r="AL12" i="26"/>
  <c r="AD12" i="26"/>
  <c r="V12" i="26"/>
  <c r="N12" i="26"/>
  <c r="AP11" i="26"/>
  <c r="AH11" i="26"/>
  <c r="Z11" i="26"/>
  <c r="R11" i="26"/>
  <c r="AL10" i="26"/>
  <c r="AD10" i="26"/>
  <c r="V10" i="26"/>
  <c r="N10" i="26"/>
  <c r="AP9" i="26"/>
  <c r="AH9" i="26"/>
  <c r="Z9" i="26"/>
  <c r="R9" i="26"/>
  <c r="AL8" i="26"/>
  <c r="AD8" i="26"/>
  <c r="V8" i="26"/>
  <c r="N8" i="26"/>
  <c r="AP7" i="26"/>
  <c r="AH7" i="26"/>
  <c r="Z7" i="26"/>
  <c r="R7" i="26"/>
  <c r="AD16" i="26"/>
  <c r="N16" i="26"/>
  <c r="AC16" i="26"/>
  <c r="P8" i="26"/>
  <c r="AJ7" i="26"/>
  <c r="AO6" i="26"/>
  <c r="AG6" i="26"/>
  <c r="Y6" i="26"/>
  <c r="Q6" i="26"/>
  <c r="AR19" i="26"/>
  <c r="AJ19" i="26"/>
  <c r="AB19" i="26"/>
  <c r="T19" i="26"/>
  <c r="AN18" i="26"/>
  <c r="AF18" i="26"/>
  <c r="X18" i="26"/>
  <c r="P18" i="26"/>
  <c r="AR17" i="26"/>
  <c r="AJ17" i="26"/>
  <c r="AB17" i="26"/>
  <c r="T17" i="26"/>
  <c r="AN16" i="26"/>
  <c r="AF16" i="26"/>
  <c r="X16" i="26"/>
  <c r="P16" i="26"/>
  <c r="AS14" i="26"/>
  <c r="AK14" i="26"/>
  <c r="AC14" i="26"/>
  <c r="U14" i="26"/>
  <c r="M14" i="26"/>
  <c r="AO13" i="26"/>
  <c r="AG13" i="26"/>
  <c r="Y13" i="26"/>
  <c r="Q13" i="26"/>
  <c r="AS12" i="26"/>
  <c r="AK12" i="26"/>
  <c r="AC12" i="26"/>
  <c r="U12" i="26"/>
  <c r="M12" i="26"/>
  <c r="AO11" i="26"/>
  <c r="AG11" i="26"/>
  <c r="Y11" i="26"/>
  <c r="Q11" i="26"/>
  <c r="AS10" i="26"/>
  <c r="AK10" i="26"/>
  <c r="AC10" i="26"/>
  <c r="U10" i="26"/>
  <c r="M10" i="26"/>
  <c r="AO9" i="26"/>
  <c r="AG9" i="26"/>
  <c r="Y9" i="26"/>
  <c r="Q9" i="26"/>
  <c r="AS8" i="26"/>
  <c r="AK8" i="26"/>
  <c r="AC8" i="26"/>
  <c r="U8" i="26"/>
  <c r="M8" i="26"/>
  <c r="AO7" i="26"/>
  <c r="AG7" i="26"/>
  <c r="Y7" i="26"/>
  <c r="Q7" i="26"/>
  <c r="AL16" i="26"/>
  <c r="V16" i="26"/>
  <c r="AI8" i="26"/>
  <c r="S8" i="26"/>
  <c r="AK16" i="26"/>
  <c r="U16" i="26"/>
  <c r="M16" i="26"/>
  <c r="X8" i="26"/>
  <c r="T7" i="26"/>
  <c r="AN6" i="26"/>
  <c r="AF6" i="26"/>
  <c r="X6" i="26"/>
  <c r="P6" i="26"/>
  <c r="AQ19" i="26"/>
  <c r="AI19" i="26"/>
  <c r="AA19" i="26"/>
  <c r="S19" i="26"/>
  <c r="AM18" i="26"/>
  <c r="AE18" i="26"/>
  <c r="W18" i="26"/>
  <c r="O18" i="26"/>
  <c r="AQ17" i="26"/>
  <c r="AI17" i="26"/>
  <c r="AA17" i="26"/>
  <c r="S17" i="26"/>
  <c r="AM16" i="26"/>
  <c r="AE16" i="26"/>
  <c r="W16" i="26"/>
  <c r="O16" i="26"/>
  <c r="AR14" i="26"/>
  <c r="AJ14" i="26"/>
  <c r="AB14" i="26"/>
  <c r="T14" i="26"/>
  <c r="AN13" i="26"/>
  <c r="AF13" i="26"/>
  <c r="X13" i="26"/>
  <c r="P13" i="26"/>
  <c r="AR12" i="26"/>
  <c r="AJ12" i="26"/>
  <c r="AB12" i="26"/>
  <c r="T12" i="26"/>
  <c r="AN11" i="26"/>
  <c r="AF11" i="26"/>
  <c r="X11" i="26"/>
  <c r="P11" i="26"/>
  <c r="AR10" i="26"/>
  <c r="AJ10" i="26"/>
  <c r="AB10" i="26"/>
  <c r="T10" i="26"/>
  <c r="AN9" i="26"/>
  <c r="AF9" i="26"/>
  <c r="X9" i="26"/>
  <c r="P9" i="26"/>
  <c r="AR8" i="26"/>
  <c r="AJ8" i="26"/>
  <c r="AB8" i="26"/>
  <c r="T8" i="26"/>
  <c r="AN7" i="26"/>
  <c r="AF7" i="26"/>
  <c r="X7" i="26"/>
  <c r="P7" i="26"/>
  <c r="AQ8" i="26"/>
  <c r="AS16" i="26"/>
  <c r="AP8" i="26"/>
  <c r="AH8" i="26"/>
  <c r="Z8" i="26"/>
  <c r="R8" i="26"/>
  <c r="AL7" i="26"/>
  <c r="AD7" i="26"/>
  <c r="V7" i="26"/>
  <c r="N7" i="26"/>
  <c r="AS6" i="26"/>
  <c r="AK6" i="26"/>
  <c r="AC6" i="26"/>
  <c r="U6" i="26"/>
  <c r="AN19" i="26"/>
  <c r="AF19" i="26"/>
  <c r="X19" i="26"/>
  <c r="AR18" i="26"/>
  <c r="AJ18" i="26"/>
  <c r="AB18" i="26"/>
  <c r="AN17" i="26"/>
  <c r="AF17" i="26"/>
  <c r="X17" i="26"/>
  <c r="AR16" i="26"/>
  <c r="AJ16" i="26"/>
  <c r="AB16" i="26"/>
  <c r="AJ15" i="26"/>
  <c r="AO14" i="26"/>
  <c r="AG14" i="26"/>
  <c r="Y14" i="26"/>
  <c r="AS13" i="26"/>
  <c r="AK13" i="26"/>
  <c r="AC13" i="26"/>
  <c r="U13" i="26"/>
  <c r="AO12" i="26"/>
  <c r="AG12" i="26"/>
  <c r="Y12" i="26"/>
  <c r="AS11" i="26"/>
  <c r="AK11" i="26"/>
  <c r="AC11" i="26"/>
  <c r="U11" i="26"/>
  <c r="AO10" i="26"/>
  <c r="AG10" i="26"/>
  <c r="Y10" i="26"/>
  <c r="AS9" i="26"/>
  <c r="AK9" i="26"/>
  <c r="AC9" i="26"/>
  <c r="U9" i="26"/>
  <c r="AO8" i="26"/>
  <c r="AG8" i="26"/>
  <c r="Y8" i="26"/>
  <c r="AS7" i="26"/>
  <c r="AK7" i="26"/>
  <c r="AC7" i="26"/>
  <c r="U7" i="26"/>
  <c r="AR15" i="26"/>
  <c r="AQ15" i="26"/>
  <c r="AI15" i="26"/>
  <c r="AB15" i="26"/>
  <c r="AA15" i="26"/>
  <c r="T15" i="26"/>
  <c r="S15" i="26"/>
  <c r="AP15" i="26"/>
  <c r="AH15" i="26"/>
  <c r="Z15" i="26"/>
  <c r="R15" i="26"/>
  <c r="AO15" i="26"/>
  <c r="AG15" i="26"/>
  <c r="Y15" i="26"/>
  <c r="Q15" i="26"/>
  <c r="AN15" i="26"/>
  <c r="AF15" i="26"/>
  <c r="X15" i="26"/>
  <c r="P15" i="26"/>
  <c r="AM15" i="26"/>
  <c r="AE15" i="26"/>
  <c r="W15" i="26"/>
  <c r="O15" i="26"/>
  <c r="AL15" i="26"/>
  <c r="AD15" i="26"/>
  <c r="V15" i="26"/>
  <c r="N15" i="26"/>
  <c r="AS15" i="26"/>
  <c r="AK15" i="26"/>
  <c r="AC15" i="26"/>
  <c r="U15" i="26"/>
  <c r="AT9" i="26" l="1"/>
  <c r="G18" i="42"/>
  <c r="C17" i="28"/>
  <c r="C16" i="28"/>
  <c r="J31" i="49"/>
  <c r="J31" i="15"/>
  <c r="J31" i="14"/>
  <c r="J32" i="13"/>
  <c r="J31" i="13"/>
  <c r="J31" i="12"/>
  <c r="J32" i="31"/>
  <c r="J31" i="31"/>
  <c r="J32" i="11"/>
  <c r="J31" i="11"/>
  <c r="J31" i="10"/>
  <c r="C31" i="49"/>
  <c r="C31" i="15"/>
  <c r="C31" i="14"/>
  <c r="C32" i="13"/>
  <c r="C31" i="13"/>
  <c r="C31" i="12"/>
  <c r="C32" i="31"/>
  <c r="C31" i="31"/>
  <c r="C32" i="11"/>
  <c r="C31" i="11"/>
  <c r="C31" i="10"/>
  <c r="C12" i="49"/>
  <c r="C12" i="15"/>
  <c r="C12" i="14"/>
  <c r="C13" i="13"/>
  <c r="C12" i="13"/>
  <c r="C12" i="12"/>
  <c r="C12" i="31"/>
  <c r="C12" i="11"/>
  <c r="C12" i="10"/>
  <c r="J31" i="42"/>
  <c r="C12" i="42"/>
  <c r="C31" i="42"/>
  <c r="E11" i="40"/>
  <c r="E12" i="40"/>
  <c r="E13" i="40"/>
  <c r="E14" i="40"/>
  <c r="E15" i="40"/>
  <c r="E16" i="40"/>
  <c r="E17" i="40"/>
  <c r="E18" i="40"/>
  <c r="E21" i="40"/>
  <c r="E22" i="40"/>
  <c r="E23" i="40"/>
  <c r="E24" i="40"/>
  <c r="E25" i="40"/>
  <c r="E26" i="40"/>
  <c r="E27" i="40"/>
  <c r="E28" i="40"/>
  <c r="E29" i="40"/>
  <c r="E30" i="40"/>
  <c r="E31" i="40"/>
  <c r="E32" i="40"/>
  <c r="E33" i="40"/>
  <c r="E34" i="40"/>
  <c r="E35" i="40"/>
  <c r="E36" i="40"/>
  <c r="E37" i="40"/>
  <c r="E38" i="40"/>
  <c r="E40" i="40"/>
  <c r="E41" i="40"/>
  <c r="E43" i="40"/>
  <c r="E44" i="40"/>
  <c r="E45" i="40"/>
  <c r="E46" i="40"/>
  <c r="E47" i="40"/>
  <c r="E48" i="40"/>
  <c r="E49" i="40"/>
  <c r="E50" i="40"/>
  <c r="E51" i="40"/>
  <c r="E53" i="40"/>
  <c r="E55" i="40"/>
  <c r="E56" i="40"/>
  <c r="E10" i="40"/>
  <c r="M10" i="47" a="1"/>
  <c r="M10" i="47" s="1"/>
  <c r="M9" i="47" a="1"/>
  <c r="M9" i="47" s="1"/>
  <c r="D10" i="47"/>
  <c r="D9" i="47"/>
  <c r="M11" i="40"/>
  <c r="M12" i="40"/>
  <c r="M13" i="40"/>
  <c r="M14" i="40"/>
  <c r="M25" i="40"/>
  <c r="M26" i="40"/>
  <c r="M30" i="40"/>
  <c r="M31" i="40"/>
  <c r="M38" i="40"/>
  <c r="M39" i="40"/>
  <c r="M43" i="40"/>
  <c r="M44" i="40"/>
  <c r="M51" i="40"/>
  <c r="M52" i="40"/>
  <c r="M53" i="40"/>
  <c r="M54" i="40"/>
  <c r="K19" i="40" l="1"/>
  <c r="O20" i="40"/>
  <c r="K20" i="40"/>
  <c r="O19" i="40"/>
  <c r="K42" i="40"/>
  <c r="O42" i="40"/>
  <c r="P20" i="40" l="1"/>
  <c r="P19" i="40"/>
  <c r="P42" i="40"/>
  <c r="L5" i="2"/>
  <c r="L6" i="2"/>
  <c r="L7" i="2"/>
  <c r="L8" i="2"/>
  <c r="L9" i="2"/>
  <c r="L10" i="2"/>
  <c r="L11" i="2"/>
  <c r="L12" i="2"/>
  <c r="L13" i="2"/>
  <c r="L14" i="2"/>
  <c r="L15" i="2"/>
  <c r="L16" i="2"/>
  <c r="L17" i="2"/>
  <c r="L18" i="2"/>
  <c r="L19" i="2"/>
  <c r="L20" i="2"/>
  <c r="L21" i="2"/>
  <c r="L22" i="2"/>
  <c r="L23" i="2"/>
  <c r="L4" i="2"/>
  <c r="R5" i="2"/>
  <c r="B1" i="2" s="1"/>
  <c r="R6" i="2"/>
  <c r="R7" i="2"/>
  <c r="R8" i="2"/>
  <c r="R9" i="2"/>
  <c r="R10" i="2"/>
  <c r="R11" i="2"/>
  <c r="R12" i="2"/>
  <c r="R13" i="2"/>
  <c r="R14" i="2"/>
  <c r="R15" i="2"/>
  <c r="R16" i="2"/>
  <c r="R17" i="2"/>
  <c r="R18" i="2"/>
  <c r="R19" i="2"/>
  <c r="R20" i="2"/>
  <c r="R21" i="2"/>
  <c r="R22" i="2"/>
  <c r="R23" i="2"/>
  <c r="R4" i="2"/>
  <c r="V5" i="2"/>
  <c r="V6" i="2"/>
  <c r="V7" i="2"/>
  <c r="V8" i="2"/>
  <c r="V9" i="2"/>
  <c r="V10" i="2"/>
  <c r="V11" i="2"/>
  <c r="V12" i="2"/>
  <c r="V13" i="2"/>
  <c r="V14" i="2"/>
  <c r="V15" i="2"/>
  <c r="V16" i="2"/>
  <c r="V17" i="2"/>
  <c r="V18" i="2"/>
  <c r="V19" i="2"/>
  <c r="V20" i="2"/>
  <c r="V21" i="2"/>
  <c r="V22" i="2"/>
  <c r="V23" i="2"/>
  <c r="V4" i="2"/>
  <c r="J5" i="2"/>
  <c r="J6" i="2"/>
  <c r="J7" i="2"/>
  <c r="J8" i="2"/>
  <c r="J9" i="2"/>
  <c r="J10" i="2"/>
  <c r="J11" i="2"/>
  <c r="J12" i="2"/>
  <c r="J13" i="2"/>
  <c r="J14" i="2"/>
  <c r="J15" i="2"/>
  <c r="J16" i="2"/>
  <c r="J17" i="2"/>
  <c r="J18" i="2"/>
  <c r="J19" i="2"/>
  <c r="J20" i="2"/>
  <c r="J21" i="2"/>
  <c r="J22" i="2"/>
  <c r="J23" i="2"/>
  <c r="E54" i="27" l="1"/>
  <c r="B3" i="32" l="1"/>
  <c r="B12" i="32"/>
  <c r="L1" i="23"/>
  <c r="L98" i="23" s="1"/>
  <c r="K45" i="23"/>
  <c r="K46" i="23"/>
  <c r="K47" i="23"/>
  <c r="K48" i="23"/>
  <c r="K49" i="23"/>
  <c r="K50" i="23"/>
  <c r="K51" i="23"/>
  <c r="K52" i="23"/>
  <c r="K53" i="23"/>
  <c r="K54" i="23"/>
  <c r="K55" i="23"/>
  <c r="K56" i="23"/>
  <c r="K57" i="23"/>
  <c r="K58" i="23"/>
  <c r="K59" i="23"/>
  <c r="K60" i="23"/>
  <c r="K61" i="23"/>
  <c r="K62" i="23"/>
  <c r="K63" i="23"/>
  <c r="K64" i="23"/>
  <c r="K65" i="23"/>
  <c r="K66" i="23"/>
  <c r="K67" i="23"/>
  <c r="K68" i="23"/>
  <c r="K69" i="23"/>
  <c r="K70" i="23"/>
  <c r="K71" i="23"/>
  <c r="K72" i="23"/>
  <c r="K73" i="23"/>
  <c r="K74" i="23"/>
  <c r="K75" i="23"/>
  <c r="K76" i="23"/>
  <c r="K77" i="23"/>
  <c r="K78" i="23"/>
  <c r="K79" i="23"/>
  <c r="K80" i="23"/>
  <c r="K81" i="23"/>
  <c r="K82" i="23"/>
  <c r="K83" i="23"/>
  <c r="K84" i="23"/>
  <c r="K87" i="23"/>
  <c r="K88" i="23"/>
  <c r="K89" i="23"/>
  <c r="K90" i="23"/>
  <c r="K91" i="23"/>
  <c r="K92" i="23"/>
  <c r="K93" i="23"/>
  <c r="K94" i="23"/>
  <c r="K95" i="23"/>
  <c r="K96" i="23"/>
  <c r="K97" i="23"/>
  <c r="K98" i="23"/>
  <c r="K99" i="23"/>
  <c r="K100" i="23"/>
  <c r="K101" i="23"/>
  <c r="K102" i="23"/>
  <c r="K103" i="23"/>
  <c r="K104" i="23"/>
  <c r="K105" i="23"/>
  <c r="K106" i="23"/>
  <c r="K107" i="23"/>
  <c r="K108" i="23"/>
  <c r="K109" i="23"/>
  <c r="K110" i="23"/>
  <c r="K111" i="23"/>
  <c r="K112" i="23"/>
  <c r="K113" i="23"/>
  <c r="K114" i="23"/>
  <c r="K115" i="23"/>
  <c r="K116" i="23"/>
  <c r="K117" i="23"/>
  <c r="K118" i="23"/>
  <c r="K119" i="23"/>
  <c r="K120" i="23"/>
  <c r="K121" i="23"/>
  <c r="K122" i="23"/>
  <c r="K123" i="23"/>
  <c r="K124" i="23"/>
  <c r="K125" i="23"/>
  <c r="K126" i="23"/>
  <c r="K127" i="23"/>
  <c r="K130" i="23"/>
  <c r="K131" i="23"/>
  <c r="K132" i="23"/>
  <c r="K133" i="23"/>
  <c r="K134" i="23"/>
  <c r="K135" i="23"/>
  <c r="K136" i="23"/>
  <c r="K137" i="23"/>
  <c r="K138" i="23"/>
  <c r="K139" i="23"/>
  <c r="K140" i="23"/>
  <c r="K141" i="23"/>
  <c r="K142" i="23"/>
  <c r="K143" i="23"/>
  <c r="K144" i="23"/>
  <c r="K145" i="23"/>
  <c r="K146" i="23"/>
  <c r="K147" i="23"/>
  <c r="K148" i="23"/>
  <c r="K149" i="23"/>
  <c r="K150" i="23"/>
  <c r="K151" i="23"/>
  <c r="K152" i="23"/>
  <c r="K153" i="23"/>
  <c r="K154" i="23"/>
  <c r="K155" i="23"/>
  <c r="K156" i="23"/>
  <c r="K157" i="23"/>
  <c r="K158" i="23"/>
  <c r="K159" i="23"/>
  <c r="K160" i="23"/>
  <c r="K161" i="23"/>
  <c r="K162" i="23"/>
  <c r="K163" i="23"/>
  <c r="K164" i="23"/>
  <c r="K165" i="23"/>
  <c r="L10" i="44"/>
  <c r="D11" i="44" a="1"/>
  <c r="D11" i="44" s="1"/>
  <c r="L11" i="44"/>
  <c r="D12" i="44" a="1"/>
  <c r="D12" i="44" s="1"/>
  <c r="L12" i="44"/>
  <c r="D13" i="44" a="1"/>
  <c r="D13" i="44" s="1"/>
  <c r="L13" i="44"/>
  <c r="D14" i="44" a="1"/>
  <c r="D14" i="44" s="1"/>
  <c r="L14" i="44"/>
  <c r="D18" i="44" a="1"/>
  <c r="D18" i="44"/>
  <c r="D19" i="44" a="1"/>
  <c r="D19" i="44" s="1"/>
  <c r="D20" i="44" a="1"/>
  <c r="D20" i="44"/>
  <c r="D21" i="44" a="1"/>
  <c r="D21" i="44" s="1"/>
  <c r="D25" i="44" a="1"/>
  <c r="D25" i="44"/>
  <c r="D26" i="44" a="1"/>
  <c r="D26" i="44"/>
  <c r="D27" i="44" a="1"/>
  <c r="D27" i="44"/>
  <c r="D28" i="44" a="1"/>
  <c r="D28" i="44" s="1"/>
  <c r="D32" i="44" a="1"/>
  <c r="D32" i="44" s="1"/>
  <c r="D33" i="44" a="1"/>
  <c r="D33" i="44"/>
  <c r="D34" i="44" a="1"/>
  <c r="D34" i="44" s="1"/>
  <c r="D52" i="44" s="1"/>
  <c r="D35" i="44" a="1"/>
  <c r="D35" i="44"/>
  <c r="D53" i="44" s="1"/>
  <c r="D39" i="44" a="1"/>
  <c r="D39" i="44"/>
  <c r="D43" i="44" s="1"/>
  <c r="M14" i="44" s="1"/>
  <c r="D40" i="44" a="1"/>
  <c r="D40" i="44"/>
  <c r="D41" i="44" a="1"/>
  <c r="D41" i="44" s="1"/>
  <c r="D42" i="44" a="1"/>
  <c r="D42" i="44"/>
  <c r="B50" i="44"/>
  <c r="C50" i="44"/>
  <c r="B51" i="44"/>
  <c r="C51" i="44"/>
  <c r="D51" i="44"/>
  <c r="B52" i="44"/>
  <c r="C52" i="44"/>
  <c r="B53" i="44"/>
  <c r="B62" i="44" s="1"/>
  <c r="C53" i="44"/>
  <c r="B59" i="44"/>
  <c r="D59" i="44" a="1"/>
  <c r="D59" i="44"/>
  <c r="B60" i="44"/>
  <c r="D60" i="44" a="1"/>
  <c r="D60" i="44" s="1"/>
  <c r="D63" i="44" s="1"/>
  <c r="B61" i="44"/>
  <c r="D61" i="44" a="1"/>
  <c r="D61" i="44"/>
  <c r="D62" i="44" a="1"/>
  <c r="D62" i="44"/>
  <c r="C8" i="30"/>
  <c r="D8" i="30"/>
  <c r="E8" i="30"/>
  <c r="F8" i="30"/>
  <c r="C9" i="30"/>
  <c r="D9" i="30"/>
  <c r="E9" i="30"/>
  <c r="F9" i="30"/>
  <c r="C10" i="30"/>
  <c r="D10" i="30"/>
  <c r="E10" i="30"/>
  <c r="F10" i="30"/>
  <c r="C11" i="30"/>
  <c r="D11" i="30"/>
  <c r="E11" i="30"/>
  <c r="F11" i="30"/>
  <c r="C12" i="30"/>
  <c r="D12" i="30"/>
  <c r="E12" i="30"/>
  <c r="F12" i="30"/>
  <c r="C13" i="30"/>
  <c r="D13" i="30"/>
  <c r="E13" i="30"/>
  <c r="F13" i="30"/>
  <c r="C14" i="30"/>
  <c r="D14" i="30"/>
  <c r="E14" i="30"/>
  <c r="F14" i="30"/>
  <c r="C15" i="30"/>
  <c r="D15" i="30"/>
  <c r="E15" i="30"/>
  <c r="F15" i="30"/>
  <c r="C16" i="30"/>
  <c r="D16" i="30"/>
  <c r="E16" i="30"/>
  <c r="F16" i="30"/>
  <c r="C17" i="30"/>
  <c r="D17" i="30"/>
  <c r="E17" i="30"/>
  <c r="F17" i="30"/>
  <c r="C18" i="30"/>
  <c r="D18" i="30"/>
  <c r="E18" i="30"/>
  <c r="F18" i="30"/>
  <c r="C19" i="30"/>
  <c r="D19" i="30"/>
  <c r="E19" i="30"/>
  <c r="F19" i="30"/>
  <c r="C20" i="30"/>
  <c r="D20" i="30"/>
  <c r="E20" i="30"/>
  <c r="F20" i="30"/>
  <c r="C21" i="30"/>
  <c r="D21" i="30"/>
  <c r="E21" i="30"/>
  <c r="F21" i="30"/>
  <c r="C22" i="30"/>
  <c r="D22" i="30"/>
  <c r="E22" i="30"/>
  <c r="F22" i="30"/>
  <c r="C23" i="30"/>
  <c r="D23" i="30"/>
  <c r="E23" i="30"/>
  <c r="F23" i="30"/>
  <c r="C24" i="30"/>
  <c r="D24" i="30"/>
  <c r="E24" i="30"/>
  <c r="F24" i="30"/>
  <c r="C25" i="30"/>
  <c r="D25" i="30"/>
  <c r="E25" i="30"/>
  <c r="F25" i="30"/>
  <c r="C26" i="30"/>
  <c r="D26" i="30"/>
  <c r="E26" i="30"/>
  <c r="F26" i="30"/>
  <c r="C27" i="30"/>
  <c r="D27" i="30"/>
  <c r="E27" i="30"/>
  <c r="F27" i="30"/>
  <c r="C28" i="30"/>
  <c r="D28" i="30"/>
  <c r="E28" i="30"/>
  <c r="F28" i="30"/>
  <c r="C29" i="30"/>
  <c r="D29" i="30"/>
  <c r="E29" i="30"/>
  <c r="F29" i="30"/>
  <c r="C30" i="30"/>
  <c r="D30" i="30"/>
  <c r="E30" i="30"/>
  <c r="F30" i="30"/>
  <c r="C31" i="30"/>
  <c r="D31" i="30"/>
  <c r="E31" i="30"/>
  <c r="F31" i="30"/>
  <c r="C32" i="30"/>
  <c r="D32" i="30"/>
  <c r="E32" i="30"/>
  <c r="F32" i="30"/>
  <c r="C33" i="30"/>
  <c r="D33" i="30"/>
  <c r="E33" i="30"/>
  <c r="F33" i="30"/>
  <c r="C34" i="30"/>
  <c r="D34" i="30"/>
  <c r="E34" i="30"/>
  <c r="F34" i="30"/>
  <c r="D35" i="30"/>
  <c r="C35" i="30" s="1"/>
  <c r="F35" i="30"/>
  <c r="E35" i="30" s="1"/>
  <c r="J4" i="2"/>
  <c r="L14" i="23" l="1"/>
  <c r="L13" i="23"/>
  <c r="L143" i="23"/>
  <c r="L57" i="23"/>
  <c r="L142" i="23"/>
  <c r="L56" i="23"/>
  <c r="L141" i="23"/>
  <c r="L100" i="23"/>
  <c r="L99" i="23"/>
  <c r="L58" i="23"/>
  <c r="I4" i="17"/>
  <c r="I3" i="17"/>
  <c r="H4" i="17"/>
  <c r="H3" i="17"/>
  <c r="L15" i="23"/>
  <c r="D22" i="44"/>
  <c r="M11" i="44" s="1"/>
  <c r="D15" i="44"/>
  <c r="D50" i="44"/>
  <c r="D54" i="44" s="1"/>
  <c r="D36" i="44"/>
  <c r="M13" i="44" s="1"/>
  <c r="D29" i="44"/>
  <c r="M12" i="44" s="1"/>
  <c r="C4" i="19"/>
  <c r="D45" i="44" l="1"/>
  <c r="M15" i="44" s="1"/>
  <c r="M10" i="44"/>
  <c r="C51" i="27"/>
  <c r="B8" i="50"/>
  <c r="B7" i="50"/>
  <c r="B63" i="40" l="1"/>
  <c r="A52" i="40"/>
  <c r="A54" i="40" s="1"/>
  <c r="A55" i="40" s="1"/>
  <c r="A56" i="40" s="1"/>
  <c r="A44" i="40"/>
  <c r="A45" i="40" s="1"/>
  <c r="A46" i="40" s="1"/>
  <c r="A47" i="40" s="1"/>
  <c r="A48" i="40" s="1"/>
  <c r="A49" i="40" s="1"/>
  <c r="A50" i="40" s="1"/>
  <c r="A31" i="40"/>
  <c r="A32" i="40" s="1"/>
  <c r="A33" i="40" s="1"/>
  <c r="A34" i="40" s="1"/>
  <c r="A35" i="40" s="1"/>
  <c r="A36" i="40" s="1"/>
  <c r="A37" i="40" s="1"/>
  <c r="A39" i="40" s="1"/>
  <c r="A40" i="40" s="1"/>
  <c r="A41" i="40" s="1"/>
  <c r="A28" i="40"/>
  <c r="A29" i="40" s="1"/>
  <c r="A26" i="40"/>
  <c r="A11" i="40"/>
  <c r="A12" i="40" s="1"/>
  <c r="A14" i="40" s="1"/>
  <c r="A15" i="40" s="1"/>
  <c r="A16" i="40" s="1"/>
  <c r="A17" i="40" s="1"/>
  <c r="A18" i="40" s="1"/>
  <c r="A19" i="40" s="1"/>
  <c r="A20" i="40" s="1"/>
  <c r="A21" i="40" s="1"/>
  <c r="A22" i="40" s="1"/>
  <c r="A23" i="40" s="1"/>
  <c r="A24" i="40" s="1"/>
  <c r="B14" i="50"/>
  <c r="B6" i="50"/>
  <c r="B9" i="50"/>
  <c r="B10" i="50"/>
  <c r="B11" i="50"/>
  <c r="B12" i="50"/>
  <c r="B13" i="50"/>
  <c r="C35" i="27" l="1"/>
  <c r="C44" i="27" l="1"/>
  <c r="M29" i="40"/>
  <c r="M28" i="40"/>
  <c r="M41" i="40"/>
  <c r="M40" i="40"/>
  <c r="M27" i="40"/>
  <c r="H53" i="27" s="1"/>
  <c r="B9" i="24"/>
  <c r="B5" i="50" s="1"/>
  <c r="F96" i="27" l="1"/>
  <c r="F95" i="27"/>
  <c r="M56" i="40"/>
  <c r="L56" i="40"/>
  <c r="K56" i="40"/>
  <c r="M55" i="40"/>
  <c r="L55" i="40"/>
  <c r="K55" i="40"/>
  <c r="O55" i="40" l="1"/>
  <c r="P55" i="40" s="1"/>
  <c r="O56" i="40"/>
  <c r="P56" i="40" s="1"/>
  <c r="F94" i="27" l="1"/>
  <c r="F93" i="27"/>
  <c r="B13" i="27"/>
  <c r="B24" i="27"/>
  <c r="B34" i="27"/>
  <c r="B55" i="27"/>
  <c r="B63" i="27"/>
  <c r="B76" i="27"/>
  <c r="B83" i="27"/>
  <c r="B89" i="27"/>
  <c r="K98" i="27"/>
  <c r="F92" i="27"/>
  <c r="F91" i="27"/>
  <c r="F90" i="27"/>
  <c r="C17" i="26"/>
  <c r="B53" i="40" s="1"/>
  <c r="B17" i="26"/>
  <c r="AT17" i="26" s="1"/>
  <c r="F71" i="27"/>
  <c r="B8" i="49"/>
  <c r="B12" i="21"/>
  <c r="C12" i="21"/>
  <c r="D12" i="21"/>
  <c r="D16" i="24" s="1"/>
  <c r="K3" i="49"/>
  <c r="B6" i="26"/>
  <c r="AT6" i="26" s="1"/>
  <c r="B11" i="26"/>
  <c r="AT11" i="26" s="1"/>
  <c r="B13" i="26"/>
  <c r="AT13" i="26" s="1"/>
  <c r="B15" i="26"/>
  <c r="AT15" i="26" s="1"/>
  <c r="B16" i="26"/>
  <c r="AT16" i="26" s="1"/>
  <c r="H87" i="27"/>
  <c r="H61" i="27"/>
  <c r="E75" i="27"/>
  <c r="H42" i="27"/>
  <c r="H32" i="27"/>
  <c r="H22" i="27"/>
  <c r="D12" i="7" l="1"/>
  <c r="K7" i="49" s="1"/>
  <c r="D13" i="50" s="1"/>
  <c r="O41" i="40"/>
  <c r="K41" i="40"/>
  <c r="G21" i="49"/>
  <c r="G23" i="49"/>
  <c r="G24" i="49"/>
  <c r="G22" i="49"/>
  <c r="G19" i="49"/>
  <c r="G18" i="49"/>
  <c r="G20" i="49"/>
  <c r="H97" i="27" l="1"/>
  <c r="H23" i="49"/>
  <c r="I23" i="49" s="1"/>
  <c r="H24" i="49"/>
  <c r="H96" i="27" s="1"/>
  <c r="H21" i="49"/>
  <c r="H93" i="27" s="1"/>
  <c r="H22" i="49"/>
  <c r="H94" i="27" s="1"/>
  <c r="P41" i="40"/>
  <c r="M16" i="40"/>
  <c r="M17" i="40"/>
  <c r="M18" i="40"/>
  <c r="M22" i="40"/>
  <c r="M24" i="40"/>
  <c r="M33" i="40"/>
  <c r="M35" i="40"/>
  <c r="M37" i="40"/>
  <c r="M46" i="40"/>
  <c r="M48" i="40"/>
  <c r="M50" i="40"/>
  <c r="H88" i="27"/>
  <c r="K52" i="40"/>
  <c r="K51" i="40"/>
  <c r="K50" i="40"/>
  <c r="K49" i="40"/>
  <c r="K48" i="40"/>
  <c r="K47" i="40"/>
  <c r="K46" i="40"/>
  <c r="K45" i="40"/>
  <c r="K44" i="40"/>
  <c r="K43" i="40"/>
  <c r="K39" i="40"/>
  <c r="K38" i="40"/>
  <c r="K37" i="40"/>
  <c r="K36" i="40"/>
  <c r="K35" i="40"/>
  <c r="K34" i="40"/>
  <c r="K33" i="40"/>
  <c r="K32" i="40"/>
  <c r="K31" i="40"/>
  <c r="K30" i="40"/>
  <c r="K26" i="40"/>
  <c r="K25" i="40"/>
  <c r="K24" i="40"/>
  <c r="K23" i="40"/>
  <c r="K22" i="40"/>
  <c r="K21" i="40"/>
  <c r="K18" i="40"/>
  <c r="K17" i="40"/>
  <c r="K16" i="40"/>
  <c r="K15" i="40"/>
  <c r="K14" i="40"/>
  <c r="K13" i="40"/>
  <c r="K12" i="40"/>
  <c r="K11" i="40"/>
  <c r="K10" i="40"/>
  <c r="L52" i="40"/>
  <c r="L51" i="40"/>
  <c r="L50" i="40"/>
  <c r="L49" i="40"/>
  <c r="L48" i="40"/>
  <c r="L47" i="40"/>
  <c r="L46" i="40"/>
  <c r="L45" i="40"/>
  <c r="L44" i="40"/>
  <c r="L43" i="40"/>
  <c r="L39" i="40"/>
  <c r="L38" i="40"/>
  <c r="L37" i="40"/>
  <c r="L36" i="40"/>
  <c r="L35" i="40"/>
  <c r="L34" i="40"/>
  <c r="L33" i="40"/>
  <c r="L32" i="40"/>
  <c r="L31" i="40"/>
  <c r="L30" i="40"/>
  <c r="L26" i="40"/>
  <c r="L25" i="40"/>
  <c r="L24" i="40"/>
  <c r="L23" i="40"/>
  <c r="L22" i="40"/>
  <c r="L21" i="40"/>
  <c r="L18" i="40"/>
  <c r="L17" i="40"/>
  <c r="L16" i="40"/>
  <c r="L15" i="40"/>
  <c r="L14" i="40"/>
  <c r="L13" i="40"/>
  <c r="L12" i="40"/>
  <c r="L11" i="40"/>
  <c r="L10" i="40"/>
  <c r="B25" i="40"/>
  <c r="K62" i="27"/>
  <c r="K53" i="27"/>
  <c r="K43" i="27"/>
  <c r="K33" i="27"/>
  <c r="K23" i="27"/>
  <c r="K88" i="27"/>
  <c r="K82" i="27"/>
  <c r="K74" i="27"/>
  <c r="B4" i="40"/>
  <c r="B4" i="47" s="1"/>
  <c r="H23" i="27" l="1"/>
  <c r="H98" i="27"/>
  <c r="H43" i="27"/>
  <c r="H74" i="27"/>
  <c r="I22" i="49"/>
  <c r="I21" i="49"/>
  <c r="H95" i="27"/>
  <c r="I24" i="49"/>
  <c r="O28" i="40"/>
  <c r="H73" i="27"/>
  <c r="H81" i="27"/>
  <c r="K29" i="40"/>
  <c r="I32" i="27"/>
  <c r="J32" i="27" s="1"/>
  <c r="O44" i="40"/>
  <c r="P44" i="40" s="1"/>
  <c r="O52" i="40"/>
  <c r="P52" i="40" s="1"/>
  <c r="O50" i="40"/>
  <c r="P50" i="40" s="1"/>
  <c r="I87" i="27"/>
  <c r="J87" i="27" s="1"/>
  <c r="O33" i="40"/>
  <c r="P33" i="40" s="1"/>
  <c r="K40" i="40"/>
  <c r="G10" i="47"/>
  <c r="G9" i="47"/>
  <c r="H52" i="27"/>
  <c r="I42" i="27"/>
  <c r="J42" i="27" s="1"/>
  <c r="K27" i="40"/>
  <c r="O31" i="40"/>
  <c r="P31" i="40" s="1"/>
  <c r="I22" i="27"/>
  <c r="J22" i="27" s="1"/>
  <c r="K28" i="40"/>
  <c r="O14" i="40"/>
  <c r="P14" i="40" s="1"/>
  <c r="O35" i="40"/>
  <c r="P35" i="40" s="1"/>
  <c r="I61" i="27"/>
  <c r="J61" i="27" s="1"/>
  <c r="O48" i="40"/>
  <c r="P48" i="40" s="1"/>
  <c r="O11" i="40"/>
  <c r="P11" i="40" s="1"/>
  <c r="O17" i="40"/>
  <c r="P17" i="40" s="1"/>
  <c r="O25" i="40"/>
  <c r="O38" i="40"/>
  <c r="O27" i="40"/>
  <c r="O40" i="40"/>
  <c r="O22" i="40"/>
  <c r="P22" i="40" s="1"/>
  <c r="O12" i="40"/>
  <c r="P12" i="40" s="1"/>
  <c r="O16" i="40"/>
  <c r="P16" i="40" s="1"/>
  <c r="O39" i="40"/>
  <c r="P39" i="40" s="1"/>
  <c r="O51" i="40"/>
  <c r="O46" i="40"/>
  <c r="P46" i="40" s="1"/>
  <c r="O18" i="40"/>
  <c r="P18" i="40" s="1"/>
  <c r="O29" i="40"/>
  <c r="O13" i="40"/>
  <c r="O24" i="40"/>
  <c r="P24" i="40" s="1"/>
  <c r="O26" i="40"/>
  <c r="P26" i="40" s="1"/>
  <c r="O30" i="40"/>
  <c r="O43" i="40"/>
  <c r="O37" i="40"/>
  <c r="P37" i="40" s="1"/>
  <c r="O10" i="40"/>
  <c r="G32" i="27" l="1"/>
  <c r="G42" i="27"/>
  <c r="G87" i="27"/>
  <c r="G22" i="27"/>
  <c r="G61" i="27"/>
  <c r="P29" i="40"/>
  <c r="P40" i="40"/>
  <c r="I73" i="27"/>
  <c r="J73" i="27" s="1"/>
  <c r="P28" i="40"/>
  <c r="I43" i="27"/>
  <c r="J43" i="27" s="1"/>
  <c r="I81" i="27"/>
  <c r="J81" i="27" s="1"/>
  <c r="I52" i="27"/>
  <c r="J52" i="27" s="1"/>
  <c r="P25" i="40"/>
  <c r="P30" i="40"/>
  <c r="P51" i="40"/>
  <c r="L12" i="50" s="1"/>
  <c r="P38" i="40"/>
  <c r="L10" i="50" s="1"/>
  <c r="P13" i="40"/>
  <c r="J9" i="47"/>
  <c r="H75" i="27"/>
  <c r="J10" i="47"/>
  <c r="P43" i="40"/>
  <c r="P27" i="40"/>
  <c r="I53" i="27"/>
  <c r="J53" i="27" s="1"/>
  <c r="P10" i="40"/>
  <c r="L5" i="50" s="1"/>
  <c r="B4" i="21"/>
  <c r="B5" i="21"/>
  <c r="B6" i="21"/>
  <c r="B7" i="21"/>
  <c r="B8" i="21"/>
  <c r="B9" i="21"/>
  <c r="B10" i="21"/>
  <c r="B11" i="21"/>
  <c r="C4" i="21"/>
  <c r="C5" i="21"/>
  <c r="C6" i="21"/>
  <c r="C7" i="21"/>
  <c r="C8" i="21"/>
  <c r="C9" i="21"/>
  <c r="C10" i="21"/>
  <c r="C11" i="21"/>
  <c r="D4" i="21"/>
  <c r="D5" i="21"/>
  <c r="D6" i="21"/>
  <c r="D7" i="21"/>
  <c r="D7" i="7" s="1"/>
  <c r="K7" i="31" s="1"/>
  <c r="D8" i="50" s="1"/>
  <c r="D8" i="21"/>
  <c r="D9" i="21"/>
  <c r="D10" i="21"/>
  <c r="D11" i="21"/>
  <c r="L7" i="50" l="1"/>
  <c r="P9" i="47"/>
  <c r="K10" i="47"/>
  <c r="G73" i="27"/>
  <c r="G43" i="27"/>
  <c r="G52" i="27"/>
  <c r="G53" i="27"/>
  <c r="G81" i="27"/>
  <c r="N141" i="23"/>
  <c r="N56" i="23"/>
  <c r="N142" i="23"/>
  <c r="N57" i="23"/>
  <c r="N143" i="23"/>
  <c r="N98" i="23"/>
  <c r="N100" i="23"/>
  <c r="N99" i="23"/>
  <c r="N58" i="23"/>
  <c r="N13" i="23"/>
  <c r="N14" i="23"/>
  <c r="N15" i="23"/>
  <c r="D11" i="7"/>
  <c r="D15" i="24"/>
  <c r="D10" i="7"/>
  <c r="D14" i="24"/>
  <c r="D9" i="7"/>
  <c r="D13" i="24"/>
  <c r="D8" i="7"/>
  <c r="D12" i="24"/>
  <c r="D6" i="7"/>
  <c r="D11" i="24"/>
  <c r="D5" i="7"/>
  <c r="D10" i="24"/>
  <c r="D4" i="7"/>
  <c r="D9" i="24"/>
  <c r="K9" i="47"/>
  <c r="N9" i="47" s="1"/>
  <c r="N10" i="47" l="1"/>
  <c r="I75" i="27" s="1"/>
  <c r="I54" i="27"/>
  <c r="H19" i="49"/>
  <c r="H18" i="49"/>
  <c r="H20" i="49"/>
  <c r="O53" i="40"/>
  <c r="K53" i="40"/>
  <c r="O54" i="40"/>
  <c r="K54" i="40"/>
  <c r="F21" i="27"/>
  <c r="F20" i="27"/>
  <c r="F19" i="27"/>
  <c r="F18" i="27"/>
  <c r="F17" i="27"/>
  <c r="F16" i="27"/>
  <c r="F15" i="27"/>
  <c r="F14" i="27"/>
  <c r="C16" i="26"/>
  <c r="B51" i="40" s="1"/>
  <c r="C15" i="26"/>
  <c r="B43" i="40" s="1"/>
  <c r="C13" i="26"/>
  <c r="B38" i="40" s="1"/>
  <c r="C11" i="26"/>
  <c r="B30" i="40" s="1"/>
  <c r="B7" i="26"/>
  <c r="AT7" i="26" s="1"/>
  <c r="C7" i="26"/>
  <c r="B13" i="40" s="1"/>
  <c r="C6" i="26"/>
  <c r="B8" i="42"/>
  <c r="G25" i="42" s="1"/>
  <c r="K3" i="42"/>
  <c r="N11" i="47" l="1"/>
  <c r="C10" i="24"/>
  <c r="C6" i="50" s="1"/>
  <c r="C11" i="24"/>
  <c r="C14" i="24"/>
  <c r="C11" i="50" s="1"/>
  <c r="C12" i="24"/>
  <c r="C9" i="50" s="1"/>
  <c r="C16" i="24"/>
  <c r="C13" i="24"/>
  <c r="C10" i="50" s="1"/>
  <c r="C15" i="24"/>
  <c r="C12" i="50" s="1"/>
  <c r="B10" i="40"/>
  <c r="C9" i="24"/>
  <c r="I98" i="27"/>
  <c r="J98" i="27" s="1"/>
  <c r="I97" i="27"/>
  <c r="J97" i="27" s="1"/>
  <c r="I19" i="49"/>
  <c r="H91" i="27"/>
  <c r="I20" i="49"/>
  <c r="H92" i="27"/>
  <c r="I18" i="49"/>
  <c r="H90" i="27"/>
  <c r="P54" i="40"/>
  <c r="P53" i="40"/>
  <c r="L13" i="50" s="1"/>
  <c r="G20" i="42"/>
  <c r="G19" i="42"/>
  <c r="G98" i="27" l="1"/>
  <c r="G97" i="27"/>
  <c r="C13" i="27"/>
  <c r="C5" i="50"/>
  <c r="C89" i="27"/>
  <c r="C13" i="50"/>
  <c r="C83" i="27"/>
  <c r="F12" i="49"/>
  <c r="B5" i="40"/>
  <c r="B5" i="47" s="1"/>
  <c r="M49" i="40"/>
  <c r="O49" i="40" s="1"/>
  <c r="P49" i="40" s="1"/>
  <c r="M47" i="40"/>
  <c r="O47" i="40" s="1"/>
  <c r="P47" i="40" s="1"/>
  <c r="M45" i="40"/>
  <c r="M36" i="40"/>
  <c r="O36" i="40" s="1"/>
  <c r="P36" i="40" s="1"/>
  <c r="M34" i="40"/>
  <c r="O34" i="40" s="1"/>
  <c r="P34" i="40" s="1"/>
  <c r="M32" i="40"/>
  <c r="M23" i="40"/>
  <c r="O23" i="40" s="1"/>
  <c r="P23" i="40" s="1"/>
  <c r="M21" i="40"/>
  <c r="O21" i="40" s="1"/>
  <c r="P21" i="40" s="1"/>
  <c r="M15" i="40"/>
  <c r="H33" i="27" s="1"/>
  <c r="H82" i="27" l="1"/>
  <c r="H62" i="27"/>
  <c r="B3" i="40"/>
  <c r="B3" i="47" s="1"/>
  <c r="B2" i="24"/>
  <c r="I31" i="49"/>
  <c r="O45" i="40"/>
  <c r="I88" i="27" s="1"/>
  <c r="J88" i="27" s="1"/>
  <c r="O15" i="40"/>
  <c r="I23" i="27" s="1"/>
  <c r="O32" i="40"/>
  <c r="G22" i="42"/>
  <c r="G10" i="27"/>
  <c r="F10" i="27"/>
  <c r="C4" i="24"/>
  <c r="F50" i="27"/>
  <c r="F49" i="27"/>
  <c r="F48" i="27"/>
  <c r="F47" i="27"/>
  <c r="F46" i="27"/>
  <c r="F45" i="27"/>
  <c r="F56" i="27"/>
  <c r="F57" i="27"/>
  <c r="F58" i="27"/>
  <c r="F59" i="27"/>
  <c r="F60" i="27"/>
  <c r="B8" i="31"/>
  <c r="B32" i="31"/>
  <c r="K3" i="31"/>
  <c r="F40" i="27"/>
  <c r="F31" i="27"/>
  <c r="G23" i="27" l="1"/>
  <c r="J23" i="27"/>
  <c r="G88" i="27"/>
  <c r="C50" i="27"/>
  <c r="E50" i="27" s="1"/>
  <c r="G21" i="31"/>
  <c r="C8" i="50"/>
  <c r="I74" i="27"/>
  <c r="J74" i="27" s="1"/>
  <c r="P32" i="40"/>
  <c r="L9" i="50" s="1"/>
  <c r="I62" i="27"/>
  <c r="J62" i="27" s="1"/>
  <c r="P15" i="40"/>
  <c r="L6" i="50" s="1"/>
  <c r="I33" i="27"/>
  <c r="J33" i="27" s="1"/>
  <c r="P45" i="40"/>
  <c r="L11" i="50" s="1"/>
  <c r="I82" i="27"/>
  <c r="J82" i="27" s="1"/>
  <c r="G24" i="42"/>
  <c r="G21" i="42"/>
  <c r="G23" i="42"/>
  <c r="C34" i="27"/>
  <c r="G19" i="31"/>
  <c r="G22" i="31"/>
  <c r="G20" i="31"/>
  <c r="G18" i="31"/>
  <c r="G82" i="27" l="1"/>
  <c r="G62" i="27"/>
  <c r="G33" i="27"/>
  <c r="G74" i="27"/>
  <c r="P57" i="40"/>
  <c r="E9" i="47"/>
  <c r="F80" i="27" l="1"/>
  <c r="F79" i="27"/>
  <c r="F78" i="27"/>
  <c r="F77" i="27"/>
  <c r="F72" i="27"/>
  <c r="C72" i="27"/>
  <c r="F70" i="27"/>
  <c r="C76" i="27"/>
  <c r="C55" i="27"/>
  <c r="C24" i="27"/>
  <c r="F86" i="27"/>
  <c r="F85" i="27"/>
  <c r="F84" i="27"/>
  <c r="F69" i="27"/>
  <c r="F68" i="27"/>
  <c r="F67" i="27"/>
  <c r="F66" i="27"/>
  <c r="F65" i="27"/>
  <c r="F64" i="27"/>
  <c r="F41" i="27"/>
  <c r="F39" i="27"/>
  <c r="F38" i="27"/>
  <c r="F37" i="27"/>
  <c r="F36" i="27"/>
  <c r="F26" i="27"/>
  <c r="F27" i="27"/>
  <c r="F28" i="27"/>
  <c r="F29" i="27"/>
  <c r="F30" i="27"/>
  <c r="F25" i="27"/>
  <c r="C19" i="28"/>
  <c r="B19" i="28"/>
  <c r="C18" i="28"/>
  <c r="E72" i="27" l="1"/>
  <c r="C63" i="27"/>
  <c r="E10" i="47"/>
  <c r="K7" i="42" l="1"/>
  <c r="D5" i="50" s="1"/>
  <c r="B8" i="15"/>
  <c r="G19" i="15" s="1"/>
  <c r="B8" i="14"/>
  <c r="B8" i="13"/>
  <c r="B8" i="12"/>
  <c r="B8" i="11"/>
  <c r="C7" i="50" s="1"/>
  <c r="B8" i="10"/>
  <c r="K3" i="11"/>
  <c r="K3" i="12"/>
  <c r="K3" i="13"/>
  <c r="K3" i="14"/>
  <c r="K3" i="15"/>
  <c r="K3" i="10"/>
  <c r="G22" i="13" l="1"/>
  <c r="G25" i="13"/>
  <c r="H25" i="42"/>
  <c r="I25" i="42" s="1"/>
  <c r="H18" i="42"/>
  <c r="I18" i="42" s="1"/>
  <c r="G24" i="10"/>
  <c r="L31" i="27" s="1"/>
  <c r="G20" i="11"/>
  <c r="G22" i="11"/>
  <c r="G20" i="12"/>
  <c r="G22" i="12"/>
  <c r="G20" i="14"/>
  <c r="G23" i="10"/>
  <c r="L30" i="27" s="1"/>
  <c r="G22" i="10"/>
  <c r="L29" i="27" s="1"/>
  <c r="G24" i="13"/>
  <c r="G21" i="14"/>
  <c r="G23" i="13"/>
  <c r="G20" i="15"/>
  <c r="G18" i="10"/>
  <c r="L25" i="27" s="1"/>
  <c r="G18" i="12"/>
  <c r="G21" i="12"/>
  <c r="G19" i="10"/>
  <c r="L26" i="27" s="1"/>
  <c r="G19" i="12"/>
  <c r="G20" i="10"/>
  <c r="L27" i="27" s="1"/>
  <c r="G20" i="13"/>
  <c r="G21" i="10"/>
  <c r="L28" i="27" s="1"/>
  <c r="G18" i="14"/>
  <c r="G18" i="11"/>
  <c r="G18" i="15"/>
  <c r="G19" i="14"/>
  <c r="G19" i="11"/>
  <c r="G21" i="11"/>
  <c r="G18" i="13"/>
  <c r="G21" i="13"/>
  <c r="G19" i="13"/>
  <c r="C11" i="19"/>
  <c r="B32" i="11"/>
  <c r="H21" i="27" l="1"/>
  <c r="H14" i="27"/>
  <c r="H19" i="42"/>
  <c r="I19" i="42" s="1"/>
  <c r="H20" i="42"/>
  <c r="I20" i="42" s="1"/>
  <c r="H22" i="42"/>
  <c r="I22" i="42" s="1"/>
  <c r="H21" i="42"/>
  <c r="I21" i="42" s="1"/>
  <c r="H24" i="42"/>
  <c r="I24" i="42" s="1"/>
  <c r="H23" i="42"/>
  <c r="I23" i="42" s="1"/>
  <c r="H21" i="31"/>
  <c r="H18" i="31"/>
  <c r="H20" i="31"/>
  <c r="H22" i="31"/>
  <c r="H19" i="31"/>
  <c r="C41" i="27"/>
  <c r="G72" i="27"/>
  <c r="G50" i="27"/>
  <c r="J4" i="17"/>
  <c r="L4" i="17" s="1"/>
  <c r="J3" i="17"/>
  <c r="J13" i="13" l="1"/>
  <c r="J12" i="14"/>
  <c r="J12" i="49"/>
  <c r="J12" i="15"/>
  <c r="G41" i="27"/>
  <c r="E41" i="27"/>
  <c r="I18" i="31"/>
  <c r="H45" i="27"/>
  <c r="I21" i="31"/>
  <c r="H48" i="27"/>
  <c r="I20" i="31"/>
  <c r="H47" i="27"/>
  <c r="I19" i="31"/>
  <c r="H46" i="27"/>
  <c r="I22" i="31"/>
  <c r="H49" i="27"/>
  <c r="H19" i="27"/>
  <c r="H17" i="27"/>
  <c r="H20" i="27"/>
  <c r="H18" i="27"/>
  <c r="H16" i="27"/>
  <c r="H15" i="27"/>
  <c r="I12" i="49" l="1"/>
  <c r="K12" i="49" s="1"/>
  <c r="K16" i="49" s="1"/>
  <c r="I13" i="13"/>
  <c r="I12" i="14"/>
  <c r="I12" i="15"/>
  <c r="I32" i="31"/>
  <c r="H50" i="27" s="1"/>
  <c r="I50" i="27" s="1"/>
  <c r="J50" i="27" s="1"/>
  <c r="F12" i="31"/>
  <c r="F12" i="42"/>
  <c r="L3" i="17"/>
  <c r="A5" i="5"/>
  <c r="K7" i="15"/>
  <c r="K7" i="14"/>
  <c r="D11" i="50" s="1"/>
  <c r="K7" i="13"/>
  <c r="K7" i="12"/>
  <c r="K7" i="11"/>
  <c r="K7" i="10"/>
  <c r="D6" i="50" s="1"/>
  <c r="I12" i="13" l="1"/>
  <c r="I12" i="10"/>
  <c r="I12" i="12"/>
  <c r="I12" i="42"/>
  <c r="I12" i="11"/>
  <c r="I12" i="31"/>
  <c r="J12" i="13"/>
  <c r="J12" i="10"/>
  <c r="J12" i="12"/>
  <c r="J12" i="42"/>
  <c r="J12" i="11"/>
  <c r="J12" i="31"/>
  <c r="K31" i="49"/>
  <c r="K39" i="49" s="1"/>
  <c r="H13" i="50" s="1"/>
  <c r="F13" i="50"/>
  <c r="H20" i="15"/>
  <c r="I20" i="15" s="1"/>
  <c r="D12" i="50"/>
  <c r="H25" i="13"/>
  <c r="I25" i="13" s="1"/>
  <c r="D10" i="50"/>
  <c r="H22" i="12"/>
  <c r="H60" i="27" s="1"/>
  <c r="D9" i="50"/>
  <c r="H22" i="11"/>
  <c r="I22" i="11" s="1"/>
  <c r="D7" i="50"/>
  <c r="I31" i="31"/>
  <c r="K32" i="31"/>
  <c r="I31" i="42"/>
  <c r="H24" i="10"/>
  <c r="I24" i="10" s="1"/>
  <c r="H20" i="14"/>
  <c r="H23" i="13"/>
  <c r="H24" i="13"/>
  <c r="H23" i="10"/>
  <c r="H22" i="10"/>
  <c r="H22" i="13"/>
  <c r="H21" i="13"/>
  <c r="H18" i="11"/>
  <c r="H20" i="11"/>
  <c r="H21" i="11"/>
  <c r="H18" i="15"/>
  <c r="H19" i="15"/>
  <c r="H21" i="12"/>
  <c r="H59" i="27" s="1"/>
  <c r="H18" i="14"/>
  <c r="H18" i="13"/>
  <c r="H20" i="13"/>
  <c r="H19" i="14"/>
  <c r="H19" i="13"/>
  <c r="H18" i="12"/>
  <c r="H56" i="27" s="1"/>
  <c r="H20" i="12"/>
  <c r="H58" i="27" s="1"/>
  <c r="H19" i="12"/>
  <c r="H57" i="27" s="1"/>
  <c r="H19" i="11"/>
  <c r="H20" i="10"/>
  <c r="H21" i="10"/>
  <c r="H18" i="10"/>
  <c r="H19" i="10"/>
  <c r="A27" i="5"/>
  <c r="A101" i="5"/>
  <c r="B101" i="5"/>
  <c r="A84" i="5"/>
  <c r="B84" i="5"/>
  <c r="A85" i="5"/>
  <c r="B85" i="5"/>
  <c r="A86" i="5"/>
  <c r="B86" i="5"/>
  <c r="A87" i="5"/>
  <c r="B87" i="5"/>
  <c r="A88" i="5"/>
  <c r="B88" i="5"/>
  <c r="A89" i="5"/>
  <c r="B89" i="5"/>
  <c r="A90" i="5"/>
  <c r="B90" i="5"/>
  <c r="A91" i="5"/>
  <c r="B91" i="5"/>
  <c r="A92" i="5"/>
  <c r="B92" i="5"/>
  <c r="A93" i="5"/>
  <c r="B93" i="5"/>
  <c r="A94" i="5"/>
  <c r="B94" i="5"/>
  <c r="A95" i="5"/>
  <c r="B95" i="5"/>
  <c r="A96" i="5"/>
  <c r="B96" i="5"/>
  <c r="A97" i="5"/>
  <c r="B97" i="5"/>
  <c r="A98" i="5"/>
  <c r="B98" i="5"/>
  <c r="A99" i="5"/>
  <c r="B99" i="5"/>
  <c r="A100" i="5"/>
  <c r="B100" i="5"/>
  <c r="B5" i="5"/>
  <c r="A6" i="5"/>
  <c r="B6" i="5"/>
  <c r="A7" i="5"/>
  <c r="B7" i="5"/>
  <c r="A8" i="5"/>
  <c r="B8" i="5"/>
  <c r="A9" i="5"/>
  <c r="B9" i="5"/>
  <c r="A10" i="5"/>
  <c r="B10" i="5"/>
  <c r="A11" i="5"/>
  <c r="B11" i="5"/>
  <c r="A12" i="5"/>
  <c r="B12" i="5"/>
  <c r="A13" i="5"/>
  <c r="B13" i="5"/>
  <c r="A14" i="5"/>
  <c r="B14" i="5"/>
  <c r="A15" i="5"/>
  <c r="B15" i="5"/>
  <c r="A16" i="5"/>
  <c r="B16" i="5"/>
  <c r="A17" i="5"/>
  <c r="B17" i="5"/>
  <c r="A18" i="5"/>
  <c r="B18" i="5"/>
  <c r="A19" i="5"/>
  <c r="B19" i="5"/>
  <c r="A20" i="5"/>
  <c r="B20" i="5"/>
  <c r="A21" i="5"/>
  <c r="B21" i="5"/>
  <c r="A22" i="5"/>
  <c r="B22" i="5"/>
  <c r="A23" i="5"/>
  <c r="B23" i="5"/>
  <c r="A24" i="5"/>
  <c r="B24" i="5"/>
  <c r="A25" i="5"/>
  <c r="B25" i="5"/>
  <c r="A26" i="5"/>
  <c r="B26" i="5"/>
  <c r="B27" i="5"/>
  <c r="A28" i="5"/>
  <c r="B28" i="5"/>
  <c r="A29" i="5"/>
  <c r="B29" i="5"/>
  <c r="A30" i="5"/>
  <c r="B30" i="5"/>
  <c r="A31" i="5"/>
  <c r="B31" i="5"/>
  <c r="A32" i="5"/>
  <c r="B32" i="5"/>
  <c r="A33" i="5"/>
  <c r="B33" i="5"/>
  <c r="A34" i="5"/>
  <c r="B34" i="5"/>
  <c r="A35" i="5"/>
  <c r="B35" i="5"/>
  <c r="A36" i="5"/>
  <c r="B36" i="5"/>
  <c r="A37" i="5"/>
  <c r="B37" i="5"/>
  <c r="A38" i="5"/>
  <c r="B38" i="5"/>
  <c r="A39" i="5"/>
  <c r="B39" i="5"/>
  <c r="A40" i="5"/>
  <c r="B40" i="5"/>
  <c r="A41" i="5"/>
  <c r="B41" i="5"/>
  <c r="A42" i="5"/>
  <c r="B42" i="5"/>
  <c r="A43" i="5"/>
  <c r="B43" i="5"/>
  <c r="A44" i="5"/>
  <c r="B44" i="5"/>
  <c r="A45" i="5"/>
  <c r="B45" i="5"/>
  <c r="A46" i="5"/>
  <c r="B46" i="5"/>
  <c r="A47" i="5"/>
  <c r="B47" i="5"/>
  <c r="A48" i="5"/>
  <c r="B48" i="5"/>
  <c r="A49" i="5"/>
  <c r="B49" i="5"/>
  <c r="A50" i="5"/>
  <c r="B50" i="5"/>
  <c r="A51" i="5"/>
  <c r="B51" i="5"/>
  <c r="A52" i="5"/>
  <c r="B52" i="5"/>
  <c r="A53" i="5"/>
  <c r="B53" i="5"/>
  <c r="A54" i="5"/>
  <c r="B54" i="5"/>
  <c r="A55" i="5"/>
  <c r="B55" i="5"/>
  <c r="A56" i="5"/>
  <c r="B56" i="5"/>
  <c r="A57" i="5"/>
  <c r="B57" i="5"/>
  <c r="A58" i="5"/>
  <c r="B58" i="5"/>
  <c r="A59" i="5"/>
  <c r="B59" i="5"/>
  <c r="A60" i="5"/>
  <c r="B60" i="5"/>
  <c r="A61" i="5"/>
  <c r="B61" i="5"/>
  <c r="A62" i="5"/>
  <c r="B62" i="5"/>
  <c r="A63" i="5"/>
  <c r="B63" i="5"/>
  <c r="A64" i="5"/>
  <c r="B64" i="5"/>
  <c r="A65" i="5"/>
  <c r="B65" i="5"/>
  <c r="A66" i="5"/>
  <c r="B66" i="5"/>
  <c r="A67" i="5"/>
  <c r="B67" i="5"/>
  <c r="A68" i="5"/>
  <c r="B68" i="5"/>
  <c r="A69" i="5"/>
  <c r="B69" i="5"/>
  <c r="A70" i="5"/>
  <c r="B70" i="5"/>
  <c r="A71" i="5"/>
  <c r="B71" i="5"/>
  <c r="A72" i="5"/>
  <c r="B72" i="5"/>
  <c r="A73" i="5"/>
  <c r="B73" i="5"/>
  <c r="A74" i="5"/>
  <c r="B74" i="5"/>
  <c r="A75" i="5"/>
  <c r="B75" i="5"/>
  <c r="A76" i="5"/>
  <c r="B76" i="5"/>
  <c r="A77" i="5"/>
  <c r="B77" i="5"/>
  <c r="A78" i="5"/>
  <c r="B78" i="5"/>
  <c r="A79" i="5"/>
  <c r="B79" i="5"/>
  <c r="A80" i="5"/>
  <c r="B80" i="5"/>
  <c r="A81" i="5"/>
  <c r="B81" i="5"/>
  <c r="A82" i="5"/>
  <c r="B82" i="5"/>
  <c r="A83" i="5"/>
  <c r="B83" i="5"/>
  <c r="B4" i="5"/>
  <c r="A4" i="5"/>
  <c r="B25" i="13" l="1"/>
  <c r="B19" i="31"/>
  <c r="B24" i="13"/>
  <c r="B18" i="31"/>
  <c r="B24" i="49"/>
  <c r="B23" i="13"/>
  <c r="B22" i="11"/>
  <c r="B23" i="49"/>
  <c r="B22" i="13"/>
  <c r="B21" i="11"/>
  <c r="C39" i="27" s="1"/>
  <c r="B22" i="49"/>
  <c r="B21" i="13"/>
  <c r="B20" i="11"/>
  <c r="C38" i="27" s="1"/>
  <c r="B25" i="42"/>
  <c r="B21" i="49"/>
  <c r="B20" i="13"/>
  <c r="C66" i="27" s="1"/>
  <c r="B19" i="11"/>
  <c r="C37" i="27" s="1"/>
  <c r="B24" i="42"/>
  <c r="B20" i="49"/>
  <c r="B19" i="13"/>
  <c r="C65" i="27" s="1"/>
  <c r="B18" i="11"/>
  <c r="B23" i="42"/>
  <c r="B19" i="49"/>
  <c r="B18" i="13"/>
  <c r="B24" i="10"/>
  <c r="B22" i="42"/>
  <c r="B18" i="49"/>
  <c r="B22" i="12"/>
  <c r="B23" i="10"/>
  <c r="B21" i="42"/>
  <c r="B20" i="15"/>
  <c r="B21" i="12"/>
  <c r="B22" i="10"/>
  <c r="B20" i="42"/>
  <c r="B19" i="15"/>
  <c r="C85" i="27" s="1"/>
  <c r="B20" i="12"/>
  <c r="C58" i="27" s="1"/>
  <c r="B21" i="10"/>
  <c r="C28" i="27" s="1"/>
  <c r="B19" i="42"/>
  <c r="B18" i="15"/>
  <c r="B19" i="12"/>
  <c r="C57" i="27" s="1"/>
  <c r="B20" i="10"/>
  <c r="C27" i="27" s="1"/>
  <c r="B18" i="42"/>
  <c r="B21" i="14"/>
  <c r="B18" i="12"/>
  <c r="B19" i="10"/>
  <c r="B20" i="14"/>
  <c r="B22" i="31"/>
  <c r="B18" i="10"/>
  <c r="C25" i="27" s="1"/>
  <c r="B19" i="14"/>
  <c r="C78" i="27" s="1"/>
  <c r="B21" i="31"/>
  <c r="B18" i="14"/>
  <c r="B20" i="31"/>
  <c r="K12" i="42"/>
  <c r="K16" i="42" s="1"/>
  <c r="F5" i="50" s="1"/>
  <c r="K12" i="31"/>
  <c r="K16" i="31" s="1"/>
  <c r="F8" i="50" s="1"/>
  <c r="K31" i="42"/>
  <c r="K39" i="42" s="1"/>
  <c r="H5" i="50" s="1"/>
  <c r="H86" i="27"/>
  <c r="I22" i="12"/>
  <c r="H71" i="27"/>
  <c r="H40" i="27"/>
  <c r="K31" i="31"/>
  <c r="K39" i="31" s="1"/>
  <c r="H31" i="27"/>
  <c r="I18" i="15"/>
  <c r="H84" i="27"/>
  <c r="I19" i="15"/>
  <c r="H85" i="27"/>
  <c r="I21" i="10"/>
  <c r="H28" i="27"/>
  <c r="I20" i="10"/>
  <c r="H27" i="27"/>
  <c r="I18" i="10"/>
  <c r="H25" i="27"/>
  <c r="I23" i="10"/>
  <c r="H30" i="27"/>
  <c r="I22" i="10"/>
  <c r="H29" i="27"/>
  <c r="I19" i="10"/>
  <c r="H26" i="27"/>
  <c r="I20" i="12"/>
  <c r="I20" i="13"/>
  <c r="H66" i="27"/>
  <c r="I19" i="11"/>
  <c r="H37" i="27"/>
  <c r="I18" i="12"/>
  <c r="I21" i="11"/>
  <c r="H39" i="27"/>
  <c r="I18" i="14"/>
  <c r="H77" i="27"/>
  <c r="I18" i="11"/>
  <c r="H36" i="27"/>
  <c r="I21" i="13"/>
  <c r="H67" i="27"/>
  <c r="I21" i="14"/>
  <c r="H80" i="27"/>
  <c r="I19" i="12"/>
  <c r="I21" i="12"/>
  <c r="I22" i="13"/>
  <c r="H68" i="27"/>
  <c r="I20" i="14"/>
  <c r="H79" i="27"/>
  <c r="I19" i="13"/>
  <c r="H65" i="27"/>
  <c r="I19" i="14"/>
  <c r="H78" i="27"/>
  <c r="I24" i="13"/>
  <c r="F13" i="13" s="1"/>
  <c r="H70" i="27"/>
  <c r="I18" i="13"/>
  <c r="H64" i="27"/>
  <c r="I20" i="11"/>
  <c r="H38" i="27"/>
  <c r="I23" i="13"/>
  <c r="H69" i="27"/>
  <c r="C59" i="27"/>
  <c r="C36" i="27"/>
  <c r="C56" i="27" l="1"/>
  <c r="E56" i="27" s="1"/>
  <c r="L56" i="27" s="1"/>
  <c r="C26" i="27"/>
  <c r="E26" i="27" s="1"/>
  <c r="C77" i="27"/>
  <c r="E77" i="27" s="1"/>
  <c r="L77" i="27" s="1"/>
  <c r="E36" i="27"/>
  <c r="L36" i="27" s="1"/>
  <c r="E78" i="27"/>
  <c r="L78" i="27" s="1"/>
  <c r="E25" i="27"/>
  <c r="E28" i="27"/>
  <c r="E57" i="27"/>
  <c r="L57" i="27" s="1"/>
  <c r="E85" i="27"/>
  <c r="L85" i="27" s="1"/>
  <c r="E37" i="27"/>
  <c r="L37" i="27" s="1"/>
  <c r="E66" i="27"/>
  <c r="L66" i="27" s="1"/>
  <c r="E39" i="27"/>
  <c r="L39" i="27" s="1"/>
  <c r="E38" i="27"/>
  <c r="L38" i="27" s="1"/>
  <c r="E59" i="27"/>
  <c r="L59" i="27" s="1"/>
  <c r="E65" i="27"/>
  <c r="L65" i="27" s="1"/>
  <c r="E58" i="27"/>
  <c r="L58" i="27" s="1"/>
  <c r="E27" i="27"/>
  <c r="C49" i="27"/>
  <c r="C15" i="27"/>
  <c r="C93" i="27"/>
  <c r="C46" i="27"/>
  <c r="C18" i="27"/>
  <c r="C90" i="27"/>
  <c r="C64" i="27"/>
  <c r="D39" i="40"/>
  <c r="E39" i="40" s="1"/>
  <c r="C29" i="27"/>
  <c r="C21" i="27"/>
  <c r="C92" i="27"/>
  <c r="C48" i="27"/>
  <c r="C19" i="27"/>
  <c r="C94" i="27"/>
  <c r="C45" i="27"/>
  <c r="C40" i="27"/>
  <c r="C20" i="27"/>
  <c r="C71" i="27"/>
  <c r="C31" i="27"/>
  <c r="C60" i="27"/>
  <c r="C16" i="27"/>
  <c r="D54" i="40"/>
  <c r="E54" i="40" s="1"/>
  <c r="C96" i="27"/>
  <c r="C84" i="27"/>
  <c r="D52" i="40"/>
  <c r="E52" i="40" s="1"/>
  <c r="C30" i="27"/>
  <c r="C17" i="27"/>
  <c r="E17" i="27" s="1"/>
  <c r="C95" i="27"/>
  <c r="C47" i="27"/>
  <c r="C14" i="27"/>
  <c r="C91" i="27"/>
  <c r="H8" i="50"/>
  <c r="K13" i="13"/>
  <c r="F12" i="13"/>
  <c r="F12" i="15"/>
  <c r="C70" i="27"/>
  <c r="C86" i="27"/>
  <c r="C80" i="27"/>
  <c r="C79" i="27"/>
  <c r="I32" i="13"/>
  <c r="F12" i="10"/>
  <c r="I32" i="11"/>
  <c r="F12" i="12"/>
  <c r="F12" i="14"/>
  <c r="F12" i="11"/>
  <c r="C67" i="27"/>
  <c r="C68" i="27"/>
  <c r="C69" i="27"/>
  <c r="E68" i="27" l="1"/>
  <c r="L68" i="27" s="1"/>
  <c r="E86" i="27"/>
  <c r="L86" i="27" s="1"/>
  <c r="E70" i="27"/>
  <c r="L70" i="27" s="1"/>
  <c r="E47" i="27"/>
  <c r="L47" i="27" s="1"/>
  <c r="E30" i="27"/>
  <c r="E96" i="27"/>
  <c r="L96" i="27" s="1"/>
  <c r="E31" i="27"/>
  <c r="E94" i="27"/>
  <c r="L94" i="27" s="1"/>
  <c r="E29" i="27"/>
  <c r="E79" i="27"/>
  <c r="L79" i="27" s="1"/>
  <c r="E95" i="27"/>
  <c r="L95" i="27" s="1"/>
  <c r="E71" i="27"/>
  <c r="L71" i="27" s="1"/>
  <c r="E40" i="27"/>
  <c r="L40" i="27" s="1"/>
  <c r="E93" i="27"/>
  <c r="L93" i="27" s="1"/>
  <c r="E49" i="27"/>
  <c r="L49" i="27" s="1"/>
  <c r="E67" i="27"/>
  <c r="L67" i="27" s="1"/>
  <c r="E80" i="27"/>
  <c r="L80" i="27" s="1"/>
  <c r="E91" i="27"/>
  <c r="L91" i="27" s="1"/>
  <c r="E45" i="27"/>
  <c r="L45" i="27" s="1"/>
  <c r="E48" i="27"/>
  <c r="L48" i="27" s="1"/>
  <c r="E46" i="27"/>
  <c r="L46" i="27" s="1"/>
  <c r="E69" i="27"/>
  <c r="L69" i="27" s="1"/>
  <c r="E60" i="27"/>
  <c r="L60" i="27" s="1"/>
  <c r="E92" i="27"/>
  <c r="L92" i="27" s="1"/>
  <c r="E90" i="27"/>
  <c r="L90" i="27" s="1"/>
  <c r="E16" i="27"/>
  <c r="L16" i="27" s="1"/>
  <c r="E20" i="27"/>
  <c r="L20" i="27" s="1"/>
  <c r="E15" i="27"/>
  <c r="L15" i="27" s="1"/>
  <c r="E19" i="27"/>
  <c r="L19" i="27" s="1"/>
  <c r="E21" i="27"/>
  <c r="L21" i="27" s="1"/>
  <c r="E18" i="27"/>
  <c r="L18" i="27" s="1"/>
  <c r="E14" i="27"/>
  <c r="L14" i="27" s="1"/>
  <c r="E64" i="27"/>
  <c r="L64" i="27" s="1"/>
  <c r="E84" i="27"/>
  <c r="L84" i="27" s="1"/>
  <c r="L17" i="27"/>
  <c r="K32" i="11"/>
  <c r="H41" i="27"/>
  <c r="I41" i="27" s="1"/>
  <c r="J41" i="27" s="1"/>
  <c r="K32" i="13"/>
  <c r="H72" i="27"/>
  <c r="I72" i="27" s="1"/>
  <c r="J72" i="27" s="1"/>
  <c r="I31" i="14"/>
  <c r="K12" i="15"/>
  <c r="K16" i="15" s="1"/>
  <c r="F12" i="50" s="1"/>
  <c r="I31" i="13"/>
  <c r="K12" i="12"/>
  <c r="K16" i="12" s="1"/>
  <c r="F9" i="50" s="1"/>
  <c r="K12" i="11"/>
  <c r="K16" i="11" s="1"/>
  <c r="F7" i="50" s="1"/>
  <c r="I31" i="10"/>
  <c r="I31" i="15"/>
  <c r="I31" i="12"/>
  <c r="K12" i="13"/>
  <c r="K16" i="13" s="1"/>
  <c r="F10" i="50" s="1"/>
  <c r="I31" i="11"/>
  <c r="K12" i="10"/>
  <c r="K16" i="10" s="1"/>
  <c r="F6" i="50" s="1"/>
  <c r="K12" i="14"/>
  <c r="K16" i="14" s="1"/>
  <c r="F11" i="50" s="1"/>
  <c r="K31" i="15" l="1"/>
  <c r="K39" i="15" s="1"/>
  <c r="H12" i="50" s="1"/>
  <c r="K31" i="14"/>
  <c r="K39" i="14" s="1"/>
  <c r="H11" i="50" s="1"/>
  <c r="K31" i="13"/>
  <c r="K39" i="13" s="1"/>
  <c r="H10" i="50" s="1"/>
  <c r="K31" i="12"/>
  <c r="K39" i="12" s="1"/>
  <c r="H9" i="50" s="1"/>
  <c r="K31" i="11"/>
  <c r="K39" i="11" s="1"/>
  <c r="H7" i="50" s="1"/>
  <c r="K31" i="10"/>
  <c r="K39" i="10" s="1"/>
  <c r="H6" i="50" s="1"/>
  <c r="F14" i="50" l="1"/>
  <c r="H14" i="50" l="1"/>
  <c r="I4" i="2" l="1"/>
  <c r="H18" i="2"/>
  <c r="Z18" i="2" s="1"/>
  <c r="AA18" i="2" s="1"/>
  <c r="H23" i="2"/>
  <c r="Z23" i="2" s="1"/>
  <c r="AA23" i="2" s="1"/>
  <c r="H8" i="2"/>
  <c r="Z8" i="2" s="1"/>
  <c r="AA8" i="2" s="1"/>
  <c r="I18" i="2"/>
  <c r="H21" i="2"/>
  <c r="Z21" i="2" s="1"/>
  <c r="H5" i="2"/>
  <c r="Z5" i="2" s="1"/>
  <c r="AA5" i="2" s="1"/>
  <c r="J19" i="15" s="1"/>
  <c r="H11" i="2"/>
  <c r="Z11" i="2" s="1"/>
  <c r="H6" i="2"/>
  <c r="Z6" i="2" s="1"/>
  <c r="AA6" i="2" s="1"/>
  <c r="I5" i="2"/>
  <c r="H16" i="2"/>
  <c r="Z16" i="2" s="1"/>
  <c r="AA16" i="2" s="1"/>
  <c r="H14" i="2"/>
  <c r="Z14" i="2" s="1"/>
  <c r="AA14" i="2" s="1"/>
  <c r="H10" i="2"/>
  <c r="Z10" i="2" s="1"/>
  <c r="H9" i="2"/>
  <c r="Z9" i="2" s="1"/>
  <c r="AA9" i="2" s="1"/>
  <c r="I16" i="2"/>
  <c r="H13" i="2"/>
  <c r="Z13" i="2" s="1"/>
  <c r="AA13" i="2" s="1"/>
  <c r="I19" i="2"/>
  <c r="I11" i="2"/>
  <c r="I8" i="2"/>
  <c r="I17" i="2"/>
  <c r="H12" i="2"/>
  <c r="Z12" i="2" s="1"/>
  <c r="I13" i="2"/>
  <c r="H19" i="2"/>
  <c r="Z19" i="2" s="1"/>
  <c r="H4" i="2"/>
  <c r="Z4" i="2" s="1"/>
  <c r="H7" i="2"/>
  <c r="Z7" i="2" s="1"/>
  <c r="H17" i="2"/>
  <c r="Z17" i="2" s="1"/>
  <c r="AA17" i="2" s="1"/>
  <c r="I23" i="2"/>
  <c r="I9" i="2"/>
  <c r="H22" i="2"/>
  <c r="Z22" i="2" s="1"/>
  <c r="H20" i="2"/>
  <c r="Z20" i="2" s="1"/>
  <c r="I12" i="2"/>
  <c r="I7" i="2"/>
  <c r="I14" i="2"/>
  <c r="H15" i="2"/>
  <c r="Z15" i="2" s="1"/>
  <c r="AA15" i="2" s="1"/>
  <c r="I10" i="2"/>
  <c r="I21" i="2"/>
  <c r="I22" i="2"/>
  <c r="I20" i="2"/>
  <c r="I6" i="2"/>
  <c r="I15" i="2"/>
  <c r="Y20" i="2" l="1"/>
  <c r="AA20" i="2"/>
  <c r="AA4" i="2"/>
  <c r="J20" i="15" s="1"/>
  <c r="K20" i="15" s="1"/>
  <c r="J20" i="13"/>
  <c r="J24" i="13"/>
  <c r="J23" i="10"/>
  <c r="J19" i="14"/>
  <c r="J20" i="49"/>
  <c r="J25" i="42"/>
  <c r="J18" i="15"/>
  <c r="AA19" i="2"/>
  <c r="J22" i="13"/>
  <c r="Y22" i="2"/>
  <c r="AA22" i="2"/>
  <c r="J22" i="10"/>
  <c r="J18" i="14"/>
  <c r="J24" i="42"/>
  <c r="J21" i="49"/>
  <c r="J19" i="13"/>
  <c r="K19" i="13" s="1"/>
  <c r="Y11" i="2"/>
  <c r="AA11" i="2"/>
  <c r="Y21" i="2"/>
  <c r="AA21" i="2"/>
  <c r="Y12" i="2"/>
  <c r="AA12" i="2"/>
  <c r="J23" i="13"/>
  <c r="J21" i="13"/>
  <c r="J18" i="10"/>
  <c r="J22" i="49"/>
  <c r="J20" i="42"/>
  <c r="J18" i="31"/>
  <c r="J18" i="12"/>
  <c r="J18" i="11"/>
  <c r="Y10" i="2"/>
  <c r="AA10" i="2"/>
  <c r="AA7" i="2"/>
  <c r="Y17" i="2"/>
  <c r="Y19" i="2"/>
  <c r="Y9" i="2"/>
  <c r="Y16" i="2"/>
  <c r="Y6" i="2"/>
  <c r="Y8" i="2"/>
  <c r="Y23" i="2"/>
  <c r="Y18" i="2"/>
  <c r="Y15" i="2"/>
  <c r="Y7" i="2"/>
  <c r="Y5" i="2"/>
  <c r="G65" i="27"/>
  <c r="I65" i="27" s="1"/>
  <c r="J65" i="27" s="1"/>
  <c r="Y14" i="2"/>
  <c r="Y13" i="2"/>
  <c r="Y4" i="2"/>
  <c r="G68" i="27"/>
  <c r="I68" i="27" s="1"/>
  <c r="J68" i="27" s="1"/>
  <c r="G49" i="27" l="1"/>
  <c r="I49" i="27" s="1"/>
  <c r="J49" i="27" s="1"/>
  <c r="G15" i="27"/>
  <c r="I15" i="27" s="1"/>
  <c r="J15" i="27" s="1"/>
  <c r="G86" i="27"/>
  <c r="I86" i="27" s="1"/>
  <c r="J86" i="27" s="1"/>
  <c r="G64" i="27"/>
  <c r="I64" i="27" s="1"/>
  <c r="J64" i="27" s="1"/>
  <c r="G31" i="27"/>
  <c r="I31" i="27" s="1"/>
  <c r="J31" i="27" s="1"/>
  <c r="J21" i="42"/>
  <c r="K21" i="42" s="1"/>
  <c r="J19" i="11"/>
  <c r="K19" i="11" s="1"/>
  <c r="J19" i="12"/>
  <c r="K19" i="12" s="1"/>
  <c r="J19" i="10"/>
  <c r="K19" i="10" s="1"/>
  <c r="J19" i="31"/>
  <c r="K19" i="31" s="1"/>
  <c r="J23" i="49"/>
  <c r="K23" i="49" s="1"/>
  <c r="J25" i="13"/>
  <c r="K25" i="13" s="1"/>
  <c r="J20" i="14"/>
  <c r="K20" i="14" s="1"/>
  <c r="G71" i="27"/>
  <c r="I71" i="27" s="1"/>
  <c r="J71" i="27" s="1"/>
  <c r="J20" i="12"/>
  <c r="K20" i="12" s="1"/>
  <c r="J22" i="42"/>
  <c r="K22" i="42" s="1"/>
  <c r="J20" i="31"/>
  <c r="K20" i="31" s="1"/>
  <c r="J24" i="49"/>
  <c r="K24" i="49" s="1"/>
  <c r="J20" i="11"/>
  <c r="K20" i="11" s="1"/>
  <c r="J20" i="10"/>
  <c r="K20" i="10" s="1"/>
  <c r="J19" i="49"/>
  <c r="K19" i="49" s="1"/>
  <c r="J22" i="12"/>
  <c r="K22" i="12" s="1"/>
  <c r="J18" i="42"/>
  <c r="K18" i="42" s="1"/>
  <c r="J24" i="10"/>
  <c r="K24" i="10" s="1"/>
  <c r="J22" i="31"/>
  <c r="K22" i="31" s="1"/>
  <c r="J22" i="11"/>
  <c r="K22" i="11" s="1"/>
  <c r="J21" i="31"/>
  <c r="K21" i="31" s="1"/>
  <c r="J21" i="11"/>
  <c r="K21" i="11" s="1"/>
  <c r="J23" i="42"/>
  <c r="K23" i="42" s="1"/>
  <c r="J21" i="12"/>
  <c r="K21" i="12" s="1"/>
  <c r="J21" i="10"/>
  <c r="K21" i="10" s="1"/>
  <c r="J19" i="42"/>
  <c r="K19" i="42" s="1"/>
  <c r="J18" i="49"/>
  <c r="K18" i="49" s="1"/>
  <c r="J18" i="13"/>
  <c r="K18" i="13" s="1"/>
  <c r="G14" i="27"/>
  <c r="I14" i="27" s="1"/>
  <c r="J21" i="14"/>
  <c r="K21" i="14" s="1"/>
  <c r="G96" i="27"/>
  <c r="I96" i="27" s="1"/>
  <c r="J96" i="27" s="1"/>
  <c r="G67" i="27"/>
  <c r="I67" i="27" s="1"/>
  <c r="J67" i="27" s="1"/>
  <c r="G40" i="27"/>
  <c r="I40" i="27" s="1"/>
  <c r="J40" i="27" s="1"/>
  <c r="K22" i="13"/>
  <c r="G57" i="27"/>
  <c r="I57" i="27" s="1"/>
  <c r="J57" i="27" s="1"/>
  <c r="G17" i="27"/>
  <c r="I17" i="27" s="1"/>
  <c r="J17" i="27" s="1"/>
  <c r="G37" i="27"/>
  <c r="I37" i="27" s="1"/>
  <c r="J37" i="27" s="1"/>
  <c r="G47" i="27"/>
  <c r="I47" i="27" s="1"/>
  <c r="J47" i="27" s="1"/>
  <c r="G18" i="27"/>
  <c r="I18" i="27" s="1"/>
  <c r="J18" i="27" s="1"/>
  <c r="G58" i="27"/>
  <c r="I58" i="27" s="1"/>
  <c r="J58" i="27" s="1"/>
  <c r="G38" i="27"/>
  <c r="I38" i="27" s="1"/>
  <c r="J38" i="27" s="1"/>
  <c r="G66" i="27"/>
  <c r="I66" i="27" s="1"/>
  <c r="J66" i="27" s="1"/>
  <c r="K20" i="13"/>
  <c r="G91" i="27"/>
  <c r="I91" i="27" s="1"/>
  <c r="J91" i="27" s="1"/>
  <c r="G60" i="27"/>
  <c r="I60" i="27" s="1"/>
  <c r="J60" i="27" s="1"/>
  <c r="K18" i="15"/>
  <c r="G21" i="27"/>
  <c r="I21" i="27" s="1"/>
  <c r="J21" i="27" s="1"/>
  <c r="G92" i="27"/>
  <c r="I92" i="27" s="1"/>
  <c r="J92" i="27" s="1"/>
  <c r="G94" i="27"/>
  <c r="I94" i="27" s="1"/>
  <c r="J94" i="27" s="1"/>
  <c r="G25" i="27"/>
  <c r="I25" i="27" s="1"/>
  <c r="J25" i="27" s="1"/>
  <c r="G46" i="27"/>
  <c r="I46" i="27" s="1"/>
  <c r="J46" i="27" s="1"/>
  <c r="G26" i="27"/>
  <c r="I26" i="27" s="1"/>
  <c r="J26" i="27" s="1"/>
  <c r="K22" i="49"/>
  <c r="G95" i="27"/>
  <c r="I95" i="27" s="1"/>
  <c r="J95" i="27" s="1"/>
  <c r="K20" i="42"/>
  <c r="G16" i="27"/>
  <c r="I16" i="27" s="1"/>
  <c r="J16" i="27" s="1"/>
  <c r="K18" i="12"/>
  <c r="K18" i="31"/>
  <c r="K18" i="10"/>
  <c r="K18" i="11"/>
  <c r="G45" i="27"/>
  <c r="I45" i="27" s="1"/>
  <c r="J45" i="27" s="1"/>
  <c r="G56" i="27"/>
  <c r="I56" i="27" s="1"/>
  <c r="J56" i="27" s="1"/>
  <c r="G69" i="27"/>
  <c r="I69" i="27" s="1"/>
  <c r="J69" i="27" s="1"/>
  <c r="K23" i="13"/>
  <c r="G84" i="27"/>
  <c r="I84" i="27" s="1"/>
  <c r="J84" i="27" s="1"/>
  <c r="K20" i="49"/>
  <c r="K25" i="42"/>
  <c r="G80" i="27"/>
  <c r="I80" i="27" s="1"/>
  <c r="J80" i="27" s="1"/>
  <c r="K21" i="13"/>
  <c r="G90" i="27"/>
  <c r="I90" i="27" s="1"/>
  <c r="J90" i="27" s="1"/>
  <c r="G36" i="27"/>
  <c r="I36" i="27" s="1"/>
  <c r="J36" i="27" s="1"/>
  <c r="G70" i="27"/>
  <c r="I70" i="27" s="1"/>
  <c r="J70" i="27" s="1"/>
  <c r="K24" i="13"/>
  <c r="G27" i="27"/>
  <c r="I27" i="27" s="1"/>
  <c r="J27" i="27" s="1"/>
  <c r="G85" i="27"/>
  <c r="I85" i="27" s="1"/>
  <c r="J85" i="27" s="1"/>
  <c r="K19" i="15"/>
  <c r="G39" i="27"/>
  <c r="I39" i="27" s="1"/>
  <c r="J39" i="27" s="1"/>
  <c r="G19" i="27"/>
  <c r="I19" i="27" s="1"/>
  <c r="J19" i="27" s="1"/>
  <c r="G59" i="27"/>
  <c r="I59" i="27" s="1"/>
  <c r="J59" i="27" s="1"/>
  <c r="G48" i="27"/>
  <c r="I48" i="27" s="1"/>
  <c r="J48" i="27" s="1"/>
  <c r="G28" i="27"/>
  <c r="I28" i="27" s="1"/>
  <c r="J28" i="27" s="1"/>
  <c r="G20" i="27"/>
  <c r="I20" i="27" s="1"/>
  <c r="J20" i="27" s="1"/>
  <c r="G93" i="27"/>
  <c r="I93" i="27" s="1"/>
  <c r="J93" i="27" s="1"/>
  <c r="K18" i="14"/>
  <c r="G29" i="27"/>
  <c r="I29" i="27" s="1"/>
  <c r="J29" i="27" s="1"/>
  <c r="G77" i="27"/>
  <c r="I77" i="27" s="1"/>
  <c r="J77" i="27" s="1"/>
  <c r="K24" i="42"/>
  <c r="K22" i="10"/>
  <c r="K21" i="49"/>
  <c r="G30" i="27"/>
  <c r="I30" i="27" s="1"/>
  <c r="J30" i="27" s="1"/>
  <c r="K19" i="14"/>
  <c r="G78" i="27"/>
  <c r="I78" i="27" s="1"/>
  <c r="J78" i="27" s="1"/>
  <c r="K23" i="10"/>
  <c r="G79" i="27"/>
  <c r="I79" i="27" s="1"/>
  <c r="J79" i="27" s="1"/>
  <c r="K26" i="11" l="1"/>
  <c r="K27" i="11" s="1"/>
  <c r="K28" i="11" s="1"/>
  <c r="K49" i="11" s="1"/>
  <c r="K26" i="15"/>
  <c r="E12" i="50" s="1"/>
  <c r="G12" i="50" s="1"/>
  <c r="I12" i="50" s="1"/>
  <c r="J12" i="50" s="1"/>
  <c r="K26" i="12"/>
  <c r="E9" i="50" s="1"/>
  <c r="G9" i="50" s="1"/>
  <c r="I9" i="50" s="1"/>
  <c r="J9" i="50" s="1"/>
  <c r="I63" i="27"/>
  <c r="K26" i="49"/>
  <c r="I83" i="27"/>
  <c r="K26" i="13"/>
  <c r="E10" i="50" s="1"/>
  <c r="G10" i="50" s="1"/>
  <c r="I10" i="50" s="1"/>
  <c r="J10" i="50" s="1"/>
  <c r="K26" i="31"/>
  <c r="E8" i="50" s="1"/>
  <c r="G8" i="50" s="1"/>
  <c r="I8" i="50" s="1"/>
  <c r="J8" i="50" s="1"/>
  <c r="K26" i="42"/>
  <c r="K27" i="42" s="1"/>
  <c r="K28" i="42" s="1"/>
  <c r="K49" i="42" s="1"/>
  <c r="I24" i="27"/>
  <c r="K26" i="10"/>
  <c r="E6" i="50" s="1"/>
  <c r="G6" i="50" s="1"/>
  <c r="I6" i="50" s="1"/>
  <c r="J6" i="50" s="1"/>
  <c r="I34" i="27"/>
  <c r="I55" i="27"/>
  <c r="I76" i="27"/>
  <c r="K26" i="14"/>
  <c r="I13" i="27"/>
  <c r="I89" i="27"/>
  <c r="K27" i="49" l="1"/>
  <c r="K28" i="49" s="1"/>
  <c r="K49" i="49" s="1"/>
  <c r="I10" i="27"/>
  <c r="E7" i="50"/>
  <c r="G7" i="50" s="1"/>
  <c r="I7" i="50" s="1"/>
  <c r="J7" i="50" s="1"/>
  <c r="E13" i="50"/>
  <c r="G13" i="50" s="1"/>
  <c r="I13" i="50" s="1"/>
  <c r="J13" i="50" s="1"/>
  <c r="K27" i="12"/>
  <c r="K28" i="12" s="1"/>
  <c r="K49" i="12" s="1"/>
  <c r="K27" i="15"/>
  <c r="K28" i="15" s="1"/>
  <c r="K49" i="15" s="1"/>
  <c r="K27" i="13"/>
  <c r="K28" i="13" s="1"/>
  <c r="K49" i="13" s="1"/>
  <c r="K27" i="31"/>
  <c r="K28" i="31" s="1"/>
  <c r="K49" i="31" s="1"/>
  <c r="K27" i="10"/>
  <c r="K28" i="10" s="1"/>
  <c r="K49" i="10" s="1"/>
  <c r="E5" i="50"/>
  <c r="G5" i="50" s="1"/>
  <c r="E11" i="50"/>
  <c r="G11" i="50" s="1"/>
  <c r="I11" i="50" s="1"/>
  <c r="J11" i="50" s="1"/>
  <c r="K27" i="14"/>
  <c r="K28" i="14" s="1"/>
  <c r="K49" i="14" s="1"/>
  <c r="E14" i="50" l="1"/>
  <c r="I5" i="50"/>
  <c r="J5" i="50" s="1"/>
  <c r="G14" i="50"/>
  <c r="I14" i="50" l="1"/>
  <c r="J14" i="50" l="1"/>
  <c r="J50" i="49"/>
  <c r="J50" i="14"/>
  <c r="O58" i="40"/>
  <c r="P58" i="40" s="1"/>
  <c r="P59" i="40" s="1"/>
  <c r="J50" i="13"/>
  <c r="J50" i="12"/>
  <c r="J50" i="15"/>
  <c r="J50" i="11"/>
  <c r="J50" i="10"/>
  <c r="J50" i="42"/>
  <c r="J50" i="31"/>
  <c r="M12" i="47"/>
  <c r="N12" i="47" s="1"/>
  <c r="N13" i="47" s="1"/>
  <c r="K50" i="13" l="1"/>
  <c r="K51" i="13" s="1"/>
  <c r="K10" i="50" s="1"/>
  <c r="M10" i="50" s="1"/>
  <c r="K50" i="11"/>
  <c r="K51" i="11" s="1"/>
  <c r="K7" i="50" s="1"/>
  <c r="K50" i="12"/>
  <c r="K51" i="12" s="1"/>
  <c r="K9" i="50" s="1"/>
  <c r="M9" i="50" s="1"/>
  <c r="K50" i="31"/>
  <c r="K51" i="31" s="1"/>
  <c r="K8" i="50" s="1"/>
  <c r="K50" i="14"/>
  <c r="K51" i="14" s="1"/>
  <c r="K11" i="50" s="1"/>
  <c r="M11" i="50" s="1"/>
  <c r="K50" i="42"/>
  <c r="K51" i="42" s="1"/>
  <c r="K5" i="50" s="1"/>
  <c r="K50" i="49"/>
  <c r="K51" i="49" s="1"/>
  <c r="K13" i="50" s="1"/>
  <c r="M13" i="50" s="1"/>
  <c r="K50" i="15"/>
  <c r="K51" i="15" s="1"/>
  <c r="K12" i="50" s="1"/>
  <c r="M12" i="50" s="1"/>
  <c r="K50" i="10"/>
  <c r="K51" i="10" s="1"/>
  <c r="K6" i="50" s="1"/>
  <c r="M6" i="50" s="1"/>
  <c r="J76" i="27"/>
  <c r="J63" i="27"/>
  <c r="J34" i="27"/>
  <c r="J13" i="27"/>
  <c r="J24" i="27"/>
  <c r="J89" i="27"/>
  <c r="J83" i="27"/>
  <c r="G16" i="26" s="1"/>
  <c r="J55" i="27"/>
  <c r="M7" i="50" l="1"/>
  <c r="K14" i="50"/>
  <c r="M5" i="50"/>
  <c r="J10" i="27"/>
  <c r="G19" i="26"/>
  <c r="G18" i="26"/>
  <c r="G17" i="26"/>
  <c r="G15" i="26"/>
  <c r="G14" i="26"/>
  <c r="G13" i="26"/>
  <c r="G12" i="26"/>
  <c r="G11" i="26"/>
  <c r="G10" i="26"/>
  <c r="G9" i="26"/>
  <c r="G7" i="26"/>
  <c r="L14" i="50"/>
  <c r="Q8" i="49" l="1"/>
  <c r="N5" i="50"/>
  <c r="N14" i="50" s="1"/>
  <c r="Z20" i="26"/>
  <c r="Y20" i="26"/>
  <c r="X20" i="26"/>
  <c r="E12" i="24" a="1"/>
  <c r="E12" i="24" s="1"/>
  <c r="AA20" i="26"/>
  <c r="T20" i="26"/>
  <c r="AO20" i="26"/>
  <c r="AR20" i="26"/>
  <c r="AP20" i="26"/>
  <c r="AE20" i="26"/>
  <c r="AC20" i="26"/>
  <c r="N20" i="26"/>
  <c r="AM20" i="26"/>
  <c r="P20" i="26"/>
  <c r="AG20" i="26"/>
  <c r="V20" i="26"/>
  <c r="U20" i="26"/>
  <c r="AD20" i="26"/>
  <c r="M20" i="26"/>
  <c r="AK20" i="26"/>
  <c r="AB20" i="26"/>
  <c r="AJ20" i="26"/>
  <c r="AN20" i="26"/>
  <c r="AF20" i="26"/>
  <c r="AI20" i="26"/>
  <c r="R20" i="26"/>
  <c r="AH20" i="26"/>
  <c r="O20" i="26"/>
  <c r="AS20" i="26"/>
  <c r="S20" i="26"/>
  <c r="AQ20" i="26"/>
  <c r="W20" i="26"/>
  <c r="AL20" i="26"/>
  <c r="Q20" i="26"/>
  <c r="M22" i="26" l="1"/>
  <c r="N22" i="26" s="1"/>
  <c r="O22" i="26" l="1"/>
  <c r="F11" i="24" l="1" a="1"/>
  <c r="F11" i="24" s="1"/>
  <c r="H13" i="24" a="1"/>
  <c r="H13" i="24" s="1"/>
  <c r="G9" i="24" a="1"/>
  <c r="G9" i="24" s="1"/>
  <c r="H16" i="24" a="1"/>
  <c r="H16" i="24" s="1"/>
  <c r="G17" i="24" a="1"/>
  <c r="G17" i="24" s="1"/>
  <c r="K14" i="24" a="1"/>
  <c r="K14" i="24" s="1"/>
  <c r="F10" i="24" a="1"/>
  <c r="F10" i="24" s="1"/>
  <c r="J15" i="24" a="1"/>
  <c r="J15" i="24" s="1"/>
  <c r="K11" i="24" a="1"/>
  <c r="K11" i="24" s="1"/>
  <c r="E11" i="24" a="1"/>
  <c r="E11" i="24" s="1"/>
  <c r="G20" i="26"/>
  <c r="K9" i="24" a="1"/>
  <c r="K9" i="24" s="1"/>
  <c r="E15" i="24" a="1"/>
  <c r="E15" i="24" s="1"/>
  <c r="G13" i="24" a="1"/>
  <c r="G13" i="24" s="1"/>
  <c r="F17" i="24" a="1"/>
  <c r="F17" i="24" s="1"/>
  <c r="I11" i="24" a="1"/>
  <c r="I11" i="24" s="1"/>
  <c r="K17" i="24" a="1"/>
  <c r="K17" i="24" s="1"/>
  <c r="I16" i="24" a="1"/>
  <c r="I16" i="24" s="1"/>
  <c r="J16" i="24" a="1"/>
  <c r="J16" i="24" s="1"/>
  <c r="E13" i="24" a="1"/>
  <c r="E13" i="24" s="1"/>
  <c r="G15" i="24" a="1"/>
  <c r="G15" i="24" s="1"/>
  <c r="F15" i="24" a="1"/>
  <c r="F15" i="24" s="1"/>
  <c r="K13" i="24" a="1"/>
  <c r="K13" i="24" s="1"/>
  <c r="I15" i="24" a="1"/>
  <c r="I15" i="24" s="1"/>
  <c r="H14" i="24" a="1"/>
  <c r="H14" i="24" s="1"/>
  <c r="K10" i="24" a="1"/>
  <c r="K10" i="24" s="1"/>
  <c r="G11" i="24" a="1"/>
  <c r="G11" i="24" s="1"/>
  <c r="H12" i="24" a="1"/>
  <c r="H12" i="24" s="1"/>
  <c r="E17" i="24" a="1"/>
  <c r="E17" i="24" s="1"/>
  <c r="J17" i="24" a="1"/>
  <c r="J17" i="24" s="1"/>
  <c r="J10" i="24" a="1"/>
  <c r="J10" i="24" s="1"/>
  <c r="J12" i="24" a="1"/>
  <c r="J12" i="24" s="1"/>
  <c r="I9" i="24" a="1"/>
  <c r="I9" i="24" s="1"/>
  <c r="G16" i="24" a="1"/>
  <c r="G16" i="24" s="1"/>
  <c r="I17" i="24" a="1"/>
  <c r="I17" i="24" s="1"/>
  <c r="H10" i="24" a="1"/>
  <c r="H10" i="24" s="1"/>
  <c r="I12" i="24" a="1"/>
  <c r="I12" i="24" s="1"/>
  <c r="F16" i="24" a="1"/>
  <c r="F16" i="24" s="1"/>
  <c r="H15" i="24" a="1"/>
  <c r="H15" i="24" s="1"/>
  <c r="I14" i="24" a="1"/>
  <c r="I14" i="24" s="1"/>
  <c r="G12" i="24" a="1"/>
  <c r="G12" i="24" s="1"/>
  <c r="K15" i="24" a="1"/>
  <c r="K15" i="24" s="1"/>
  <c r="J13" i="24" a="1"/>
  <c r="J13" i="24" s="1"/>
  <c r="F14" i="24" a="1"/>
  <c r="F14" i="24" s="1"/>
  <c r="K12" i="24" a="1"/>
  <c r="K12" i="24" s="1"/>
  <c r="E14" i="24" a="1"/>
  <c r="E14" i="24" s="1"/>
  <c r="J11" i="24" a="1"/>
  <c r="J11" i="24" s="1"/>
  <c r="I10" i="24" a="1"/>
  <c r="I10" i="24" s="1"/>
  <c r="F9" i="24" a="1"/>
  <c r="F9" i="24" s="1"/>
  <c r="H11" i="24" a="1"/>
  <c r="H11" i="24" s="1"/>
  <c r="I13" i="24" a="1"/>
  <c r="I13" i="24" s="1"/>
  <c r="F12" i="24" a="1"/>
  <c r="F12" i="24" s="1"/>
  <c r="J9" i="24" a="1"/>
  <c r="J9" i="24" s="1"/>
  <c r="F13" i="24" a="1"/>
  <c r="F13" i="24" s="1"/>
  <c r="E16" i="24" a="1"/>
  <c r="E16" i="24" s="1"/>
  <c r="J14" i="24" a="1"/>
  <c r="J14" i="24" s="1"/>
  <c r="G14" i="24" a="1"/>
  <c r="G14" i="24" s="1"/>
  <c r="H17" i="24" a="1"/>
  <c r="H17" i="24" s="1"/>
  <c r="G10" i="24" a="1"/>
  <c r="G10" i="24" s="1"/>
  <c r="H9" i="24" a="1"/>
  <c r="H9" i="24" s="1"/>
  <c r="E10" i="24" a="1"/>
  <c r="E10" i="24" s="1"/>
  <c r="K16" i="24" a="1"/>
  <c r="K16" i="24" s="1"/>
  <c r="P22" i="26"/>
  <c r="Z21" i="26" l="1"/>
  <c r="X21" i="26"/>
  <c r="Y21" i="26"/>
  <c r="F7" i="26"/>
  <c r="F15" i="26"/>
  <c r="F8" i="26"/>
  <c r="F9" i="26"/>
  <c r="F16" i="26"/>
  <c r="F10" i="26"/>
  <c r="F17" i="26"/>
  <c r="F19" i="26"/>
  <c r="F11" i="26"/>
  <c r="F18" i="26"/>
  <c r="F12" i="26"/>
  <c r="F13" i="26"/>
  <c r="F6" i="26"/>
  <c r="F14" i="26"/>
  <c r="AN21" i="26"/>
  <c r="AH21" i="26"/>
  <c r="O21" i="26"/>
  <c r="AF21" i="26"/>
  <c r="AJ21" i="26"/>
  <c r="AO21" i="26"/>
  <c r="AK21" i="26"/>
  <c r="N21" i="26"/>
  <c r="AL21" i="26"/>
  <c r="R21" i="26"/>
  <c r="V21" i="26"/>
  <c r="AI21" i="26"/>
  <c r="AG21" i="26"/>
  <c r="U21" i="26"/>
  <c r="AB21" i="26"/>
  <c r="N23" i="26"/>
  <c r="AQ21" i="26"/>
  <c r="P21" i="26"/>
  <c r="T21" i="26"/>
  <c r="W21" i="26"/>
  <c r="AC21" i="26"/>
  <c r="AS21" i="26"/>
  <c r="M21" i="26"/>
  <c r="AP21" i="26"/>
  <c r="O23" i="26"/>
  <c r="M23" i="26"/>
  <c r="S21" i="26"/>
  <c r="AD21" i="26"/>
  <c r="AA21" i="26"/>
  <c r="AE21" i="26"/>
  <c r="AM21" i="26"/>
  <c r="Q21" i="26"/>
  <c r="AR21" i="26"/>
  <c r="H18" i="24"/>
  <c r="L11" i="24"/>
  <c r="L13" i="24"/>
  <c r="L14" i="24"/>
  <c r="L16" i="24"/>
  <c r="L10" i="24"/>
  <c r="L15" i="24"/>
  <c r="L9" i="24"/>
  <c r="K18" i="24"/>
  <c r="E18" i="24"/>
  <c r="G18" i="24"/>
  <c r="J18" i="24"/>
  <c r="F18" i="24"/>
  <c r="L17" i="24"/>
  <c r="L12" i="24"/>
  <c r="I18" i="24"/>
  <c r="P23" i="26"/>
  <c r="Q22" i="26"/>
  <c r="L18" i="24" l="1"/>
  <c r="P17" i="24" s="1"/>
  <c r="Q23" i="26"/>
  <c r="R22" i="26"/>
  <c r="P11" i="24" l="1"/>
  <c r="R23" i="26"/>
  <c r="S22" i="26"/>
  <c r="S23" i="26" l="1"/>
  <c r="T22" i="26"/>
  <c r="T23" i="26" l="1"/>
  <c r="U22" i="26"/>
  <c r="U23" i="26" l="1"/>
  <c r="V22" i="26"/>
  <c r="V23" i="26" l="1"/>
  <c r="W22" i="26"/>
  <c r="X22" i="26" s="1"/>
  <c r="X23" i="26" l="1"/>
  <c r="Y22" i="26"/>
  <c r="W23" i="26"/>
  <c r="AA22" i="26"/>
  <c r="Y23" i="26" l="1"/>
  <c r="Z22" i="26"/>
  <c r="Z23" i="26" s="1"/>
  <c r="AA23" i="26"/>
  <c r="AB22" i="26"/>
  <c r="AB23" i="26" l="1"/>
  <c r="AC22" i="26"/>
  <c r="AC23" i="26" l="1"/>
  <c r="AD22" i="26"/>
  <c r="AD23" i="26" l="1"/>
  <c r="AE22" i="26"/>
  <c r="AE23" i="26" l="1"/>
  <c r="AF22" i="26"/>
  <c r="AF23" i="26" l="1"/>
  <c r="AG22" i="26"/>
  <c r="AG23" i="26" l="1"/>
  <c r="AH22" i="26"/>
  <c r="AH23" i="26" l="1"/>
  <c r="AI22" i="26"/>
  <c r="AI23" i="26" l="1"/>
  <c r="AJ22" i="26"/>
  <c r="AJ23" i="26" l="1"/>
  <c r="AK22" i="26"/>
  <c r="AK23" i="26" l="1"/>
  <c r="AL22" i="26"/>
  <c r="AL23" i="26" l="1"/>
  <c r="AM22" i="26"/>
  <c r="AM23" i="26" l="1"/>
  <c r="AN22" i="26"/>
  <c r="AN23" i="26" l="1"/>
  <c r="AO22" i="26"/>
  <c r="AO23" i="26" l="1"/>
  <c r="AP22" i="26"/>
  <c r="AP23" i="26" l="1"/>
  <c r="AQ22" i="26"/>
  <c r="AQ23" i="26" l="1"/>
  <c r="AR22" i="26"/>
  <c r="AR23" i="26" l="1"/>
  <c r="AS22" i="26"/>
  <c r="AS23" i="2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Márcia Cristina de O Lucio Pires R Dalvi</author>
  </authors>
  <commentList>
    <comment ref="D1" authorId="0" shapeId="0" xr:uid="{6C78BFDF-67D3-4596-B6E0-F98D79A98312}">
      <text>
        <r>
          <rPr>
            <b/>
            <sz val="9"/>
            <color indexed="81"/>
            <rFont val="Segoe UI"/>
            <family val="2"/>
          </rPr>
          <t>Importante:</t>
        </r>
        <r>
          <rPr>
            <sz val="9"/>
            <color indexed="81"/>
            <rFont val="Segoe UI"/>
            <family val="2"/>
          </rPr>
          <t xml:space="preserve">
Preencher com</t>
        </r>
        <r>
          <rPr>
            <b/>
            <sz val="9"/>
            <color indexed="81"/>
            <rFont val="Segoe UI"/>
            <family val="2"/>
          </rPr>
          <t xml:space="preserve"> "x" </t>
        </r>
        <r>
          <rPr>
            <sz val="9"/>
            <color indexed="81"/>
            <rFont val="Segoe UI"/>
            <family val="2"/>
          </rPr>
          <t>nos meses em que deseja que a tarefa seja executada.</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<sst xmlns="http://schemas.openxmlformats.org/spreadsheetml/2006/main" count="2364" uniqueCount="675">
  <si>
    <t>Duração
(meses)</t>
  </si>
  <si>
    <t>Advogado júnior</t>
  </si>
  <si>
    <t>Advogado pleno</t>
  </si>
  <si>
    <t>Advogado sênior</t>
  </si>
  <si>
    <t>Assistente social pleno</t>
  </si>
  <si>
    <t>Assistente social sênior</t>
  </si>
  <si>
    <t>Biólogo sênior</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</si>
  <si>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</si>
  <si>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</si>
  <si>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</si>
  <si>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</si>
  <si>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</si>
  <si>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</si>
  <si>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</si>
  <si>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</si>
  <si>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</si>
  <si>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</si>
  <si>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</si>
  <si>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</si>
  <si>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</si>
  <si>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</si>
  <si>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</si>
  <si>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</si>
  <si>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</si>
  <si>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</si>
  <si>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</si>
  <si>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sênior</t>
  </si>
  <si>
    <t>DATA BASE</t>
  </si>
  <si>
    <t>REGIÃO</t>
  </si>
  <si>
    <t>nacional</t>
  </si>
  <si>
    <t>COMPOSIÇÃO REFERENCIAL</t>
  </si>
  <si>
    <t>DESCRIÇÃO DO SERVIÇO</t>
  </si>
  <si>
    <t>DURAÇÃO (MÊS)</t>
  </si>
  <si>
    <t>UNIDADE</t>
  </si>
  <si>
    <t>Unid</t>
  </si>
  <si>
    <t>CPU</t>
  </si>
  <si>
    <t>EQUIPAMENTO (A)</t>
  </si>
  <si>
    <t>QUANT.</t>
  </si>
  <si>
    <t>UTILIZAÇÃO</t>
  </si>
  <si>
    <t>CUSTO OPERACIONAL</t>
  </si>
  <si>
    <t xml:space="preserve">CUSTO </t>
  </si>
  <si>
    <t>PROD.</t>
  </si>
  <si>
    <t>IMPROD.</t>
  </si>
  <si>
    <t>HORÁRIO</t>
  </si>
  <si>
    <t>(A) = TOTAL</t>
  </si>
  <si>
    <t>MÃO DE OBRA (B)</t>
  </si>
  <si>
    <t>Participação</t>
  </si>
  <si>
    <t>Quantidade homem</t>
  </si>
  <si>
    <t>Qtdade homemxmês</t>
  </si>
  <si>
    <t>QUANT.(h)</t>
  </si>
  <si>
    <t>CUSTO HORÁRIO</t>
  </si>
  <si>
    <t>CUSTO H. TOTAL</t>
  </si>
  <si>
    <t>(B) = TOTAL</t>
  </si>
  <si>
    <t xml:space="preserve">(C) PRODUÇÃO DA EQUIPE = </t>
  </si>
  <si>
    <t>CUSTO HORÁRIO TOTAL = (A) + (B)</t>
  </si>
  <si>
    <t xml:space="preserve">(D) CUSTO UNITÁRIO DE PRODUÇÃO = (A +B )  /  (C) </t>
  </si>
  <si>
    <t>MATERIAL (E)</t>
  </si>
  <si>
    <t>CONSUMO</t>
  </si>
  <si>
    <t>PREÇO UNITÁRIO</t>
  </si>
  <si>
    <t>CUSTO UNITÁRIO</t>
  </si>
  <si>
    <t>(E) = TOTAL</t>
  </si>
  <si>
    <t>TEMPO FIXO (F)</t>
  </si>
  <si>
    <t xml:space="preserve">PREÇO </t>
  </si>
  <si>
    <t>UNITÁRIO</t>
  </si>
  <si>
    <t>(F) = TOTAL</t>
  </si>
  <si>
    <t>MOMENTO DE TRANSPORTE (G)</t>
  </si>
  <si>
    <t>D.M.T.</t>
  </si>
  <si>
    <t>LN</t>
  </si>
  <si>
    <t>RP</t>
  </si>
  <si>
    <t>P</t>
  </si>
  <si>
    <t>(G) = TOTAL</t>
  </si>
  <si>
    <t>CUSTO DIRETO TOTAL = (D) + (E) + (F) + (G)</t>
  </si>
  <si>
    <t>B.D.I.</t>
  </si>
  <si>
    <t>PREÇO UNITÁRIO REFERENCIAL</t>
  </si>
  <si>
    <t>Código</t>
  </si>
  <si>
    <t>Categoria</t>
  </si>
  <si>
    <t>Unid.</t>
  </si>
  <si>
    <t>Salário</t>
  </si>
  <si>
    <t>Encargos Sociais</t>
  </si>
  <si>
    <t>Encargos Complementares</t>
  </si>
  <si>
    <t>Encargos Adicionais</t>
  </si>
  <si>
    <t>Encargos Totais</t>
  </si>
  <si>
    <t>Valor Total</t>
  </si>
  <si>
    <t>Alimentação</t>
  </si>
  <si>
    <t>EPI</t>
  </si>
  <si>
    <t>Ferramenta</t>
  </si>
  <si>
    <t>Transporte</t>
  </si>
  <si>
    <t>Exame Ocupacional</t>
  </si>
  <si>
    <t>Cesta Básica</t>
  </si>
  <si>
    <t>Assistência Médica</t>
  </si>
  <si>
    <t>Seguro de Vida</t>
  </si>
  <si>
    <t>R$</t>
  </si>
  <si>
    <t>%</t>
  </si>
  <si>
    <t>P8001</t>
  </si>
  <si>
    <t>mês</t>
  </si>
  <si>
    <t>P8002</t>
  </si>
  <si>
    <t>P8003</t>
  </si>
  <si>
    <t>P8020</t>
  </si>
  <si>
    <t>P8021</t>
  </si>
  <si>
    <t>P8034</t>
  </si>
  <si>
    <t>P8042</t>
  </si>
  <si>
    <t>P8044</t>
  </si>
  <si>
    <t>P8045</t>
  </si>
  <si>
    <t>P8046</t>
  </si>
  <si>
    <t>P8047</t>
  </si>
  <si>
    <t>P8057</t>
  </si>
  <si>
    <t>P8058</t>
  </si>
  <si>
    <t>P8059</t>
  </si>
  <si>
    <t>P8060</t>
  </si>
  <si>
    <t>P8061</t>
  </si>
  <si>
    <t>P8065</t>
  </si>
  <si>
    <t>P8066</t>
  </si>
  <si>
    <t>P8067</t>
  </si>
  <si>
    <t>P8070</t>
  </si>
  <si>
    <t>Fonte: FGV IBRE</t>
  </si>
  <si>
    <t>-</t>
  </si>
  <si>
    <t>Veículos</t>
  </si>
  <si>
    <t>Código Engenharia Consultiva</t>
  </si>
  <si>
    <t>Tipo</t>
  </si>
  <si>
    <t>Improdutivo</t>
  </si>
  <si>
    <t>E8889</t>
  </si>
  <si>
    <r>
      <t xml:space="preserve">Veículo leve - tipo </t>
    </r>
    <r>
      <rPr>
        <i/>
        <sz val="10"/>
        <color theme="1"/>
        <rFont val="Calibri"/>
        <family val="2"/>
        <scheme val="minor"/>
      </rPr>
      <t xml:space="preserve">hatch </t>
    </r>
    <r>
      <rPr>
        <sz val="10"/>
        <color theme="1"/>
        <rFont val="Calibri"/>
        <family val="2"/>
        <scheme val="minor"/>
      </rPr>
      <t>- (sem motorista)</t>
    </r>
  </si>
  <si>
    <t>hora</t>
  </si>
  <si>
    <t>E8891</t>
  </si>
  <si>
    <r>
      <t xml:space="preserve">Veículo leve - tipo </t>
    </r>
    <r>
      <rPr>
        <i/>
        <sz val="10"/>
        <color theme="1"/>
        <rFont val="Calibri"/>
        <family val="2"/>
        <scheme val="minor"/>
      </rPr>
      <t xml:space="preserve">pick up </t>
    </r>
    <r>
      <rPr>
        <sz val="10"/>
        <color theme="1"/>
        <rFont val="Calibri"/>
        <family val="2"/>
        <scheme val="minor"/>
      </rPr>
      <t>4 x 4 - (sem motorista)</t>
    </r>
  </si>
  <si>
    <t>E8887</t>
  </si>
  <si>
    <t>Veículo van - tipo furgão - (com motorista)</t>
  </si>
  <si>
    <t>Imóveis</t>
  </si>
  <si>
    <t>B8951</t>
  </si>
  <si>
    <t>B8952</t>
  </si>
  <si>
    <t>Mobiliário</t>
  </si>
  <si>
    <t>B8953</t>
  </si>
  <si>
    <t>Escritório</t>
  </si>
  <si>
    <t>B8954</t>
  </si>
  <si>
    <t>Residência</t>
  </si>
  <si>
    <t>B8955</t>
  </si>
  <si>
    <t>Laboratório de asfalto</t>
  </si>
  <si>
    <t>B8956</t>
  </si>
  <si>
    <t>Laboratório de concreto</t>
  </si>
  <si>
    <t>B8957</t>
  </si>
  <si>
    <t>Laboratório de solos</t>
  </si>
  <si>
    <t>B8958</t>
  </si>
  <si>
    <t>Topografia</t>
  </si>
  <si>
    <t>B8959</t>
  </si>
  <si>
    <t>B8960</t>
  </si>
  <si>
    <t>EQ0768</t>
  </si>
  <si>
    <t>Desktop com monitor de 21", processador, placa de vídeo e memória compatíveis à CAD/SIG</t>
  </si>
  <si>
    <t>EQ0769</t>
  </si>
  <si>
    <t>Laptop 14" com processador, placa de vídeo e memória compatíveis à função CAD/SIG</t>
  </si>
  <si>
    <t>Código SICFER</t>
  </si>
  <si>
    <t>Equipamentos de Informática</t>
  </si>
  <si>
    <t>Valor de Aquisição (R$)</t>
  </si>
  <si>
    <t>Depreciação (R$/h)</t>
  </si>
  <si>
    <t>Oportunidade de Capital (R$/h)</t>
  </si>
  <si>
    <t>Manutenção (R$/h)</t>
  </si>
  <si>
    <t>Custo Horário
Data base: Set/21</t>
  </si>
  <si>
    <t>Custo Horário
Data base: Jan/23</t>
  </si>
  <si>
    <t>Produtivo</t>
  </si>
  <si>
    <t>Software de Informática</t>
  </si>
  <si>
    <t>MT2561</t>
  </si>
  <si>
    <t>Sistema operacional e pacote office</t>
  </si>
  <si>
    <t>Índice de Reajustamento
(Set-21 - Jul/23)</t>
  </si>
  <si>
    <t>287,460 / 252,425</t>
  </si>
  <si>
    <t>Custo Horário (R$/h)
Data base: Jul/23</t>
  </si>
  <si>
    <t>h</t>
  </si>
  <si>
    <t>MT2557</t>
  </si>
  <si>
    <t>Software CAD para MAC/Windows 64bits</t>
  </si>
  <si>
    <t>MT2560</t>
  </si>
  <si>
    <t>Software IMG para MAC/Windows 64bits</t>
  </si>
  <si>
    <t>MT2559</t>
  </si>
  <si>
    <t>Software SIG para MAC/Windows 64bits</t>
  </si>
  <si>
    <t>BDI</t>
  </si>
  <si>
    <t>Data Base:</t>
  </si>
  <si>
    <t>1</t>
  </si>
  <si>
    <t>2</t>
  </si>
  <si>
    <t>3</t>
  </si>
  <si>
    <t>4</t>
  </si>
  <si>
    <t>5</t>
  </si>
  <si>
    <t>6</t>
  </si>
  <si>
    <t>7</t>
  </si>
  <si>
    <t>8</t>
  </si>
  <si>
    <t>9</t>
  </si>
  <si>
    <t>Item</t>
  </si>
  <si>
    <t>Descrição dos Produtos</t>
  </si>
  <si>
    <t>x</t>
  </si>
  <si>
    <t>Dados:</t>
  </si>
  <si>
    <t>Dimensão de Mercado e Demanda (EMD)</t>
  </si>
  <si>
    <t>Dimensão Operacional (EOP)</t>
  </si>
  <si>
    <t>Dimensão Socioambiental (EMA)</t>
  </si>
  <si>
    <t>Dimensão Econômico-Financeira (MEF)</t>
  </si>
  <si>
    <t>SISTEMA DE CUSTOS REFERENCIAIS FERROVIÁRIOS – SICFER</t>
  </si>
  <si>
    <t>São Paulo - Setembro/2021</t>
  </si>
  <si>
    <t/>
  </si>
  <si>
    <t xml:space="preserve"> </t>
  </si>
  <si>
    <t>Relatório Analítico de Composições de Custos - Sem Desoneração</t>
  </si>
  <si>
    <t>Unidade:</t>
  </si>
  <si>
    <t>km</t>
  </si>
  <si>
    <t>Custo Unitário de Referência</t>
  </si>
  <si>
    <t>Valores em reais (R$)</t>
  </si>
  <si>
    <t>010006</t>
  </si>
  <si>
    <t>Estudos de geometria do traçado (EVTE)</t>
  </si>
  <si>
    <t>A - EQUIPAMENTOS</t>
  </si>
  <si>
    <t>Quantidade</t>
  </si>
  <si>
    <t>Utilização</t>
  </si>
  <si>
    <t>Custo Horário</t>
  </si>
  <si>
    <t>Custo</t>
  </si>
  <si>
    <t>Produtiva</t>
  </si>
  <si>
    <t>Improdutiva</t>
  </si>
  <si>
    <t>Horário Total</t>
  </si>
  <si>
    <t>EQ0770</t>
  </si>
  <si>
    <t>Tablet de 10"</t>
  </si>
  <si>
    <t>Custo horário total de equipamentos</t>
  </si>
  <si>
    <t>B - MÃO DE OBRA</t>
  </si>
  <si>
    <t>Unidade</t>
  </si>
  <si>
    <t>Custo Horário Total</t>
  </si>
  <si>
    <t>MO0113</t>
  </si>
  <si>
    <t>Coordenador</t>
  </si>
  <si>
    <t>MO0114</t>
  </si>
  <si>
    <t>Engenheiro Sênior</t>
  </si>
  <si>
    <t>MO0115</t>
  </si>
  <si>
    <t>Engenheiro Pleno</t>
  </si>
  <si>
    <t>MO0116</t>
  </si>
  <si>
    <t>Engenheiro Júnior</t>
  </si>
  <si>
    <t>MO0117</t>
  </si>
  <si>
    <t>Engenheiro auxiliar</t>
  </si>
  <si>
    <t>MO0118</t>
  </si>
  <si>
    <t>Técnico Especial</t>
  </si>
  <si>
    <t>MO0119</t>
  </si>
  <si>
    <t>Técnico Sênior</t>
  </si>
  <si>
    <t>MO0120</t>
  </si>
  <si>
    <t>Técnico Pleno</t>
  </si>
  <si>
    <t>Custo horário total de mão de obra</t>
  </si>
  <si>
    <t>Custo horário total de execução</t>
  </si>
  <si>
    <t>Produção da equipe</t>
  </si>
  <si>
    <t>1,00000 km</t>
  </si>
  <si>
    <t>Custo unitário de execução</t>
  </si>
  <si>
    <t>Custo do FIC</t>
  </si>
  <si>
    <t>Custo do FIT</t>
  </si>
  <si>
    <t>C - MATERIAL</t>
  </si>
  <si>
    <t>Preço Unitário</t>
  </si>
  <si>
    <t>Custo Unitário</t>
  </si>
  <si>
    <t>MT2558</t>
  </si>
  <si>
    <t>Software SIG para Android/IOS</t>
  </si>
  <si>
    <t>Custo unitário total de material</t>
  </si>
  <si>
    <t>D - ATIVIDADES AUXILIARES</t>
  </si>
  <si>
    <t>Custo total de atividades auxiliares</t>
  </si>
  <si>
    <t xml:space="preserve">SubTotal </t>
  </si>
  <si>
    <t>E - TEMPO FIXO</t>
  </si>
  <si>
    <t>Custo unitário total de tempo fixo</t>
  </si>
  <si>
    <t>F - MOMENTO DE TRANSPORTE</t>
  </si>
  <si>
    <t>DMT</t>
  </si>
  <si>
    <t>FE</t>
  </si>
  <si>
    <t>Custo unitário total de transporte</t>
  </si>
  <si>
    <t>Custo unitário direto total</t>
  </si>
  <si>
    <t>Obs.: Conforme Instrução Normativa: ISF - 209</t>
  </si>
  <si>
    <t>010039</t>
  </si>
  <si>
    <t>Estudos de investimento (EVTE)</t>
  </si>
  <si>
    <t>MO0121</t>
  </si>
  <si>
    <t>Técnico Júnior</t>
  </si>
  <si>
    <t>MO0122</t>
  </si>
  <si>
    <t>Técnico Auxiliar</t>
  </si>
  <si>
    <t xml:space="preserve">Obs.: </t>
  </si>
  <si>
    <t>010027</t>
  </si>
  <si>
    <t>Estudos de superestrutura (EVTE)</t>
  </si>
  <si>
    <t>MO0123</t>
  </si>
  <si>
    <t>Consultor</t>
  </si>
  <si>
    <t>Obs.: Conforme Instrução Normativa: ISFs - 213 -214-215</t>
  </si>
  <si>
    <t>010009</t>
  </si>
  <si>
    <t>Estudos operacionais (EVTE)</t>
  </si>
  <si>
    <t>Obs.: Conforme Instrução Normativa: ISF - 227</t>
  </si>
  <si>
    <t>Km</t>
  </si>
  <si>
    <t>horas</t>
  </si>
  <si>
    <t>h/mês</t>
  </si>
  <si>
    <t>Database:</t>
  </si>
  <si>
    <t>Escopo</t>
  </si>
  <si>
    <t>Custos por Tipo de Produto / Fase do Estudo (R$)</t>
  </si>
  <si>
    <t>RPT</t>
  </si>
  <si>
    <t>RCD-AP</t>
  </si>
  <si>
    <t>RAP</t>
  </si>
  <si>
    <t>RTC</t>
  </si>
  <si>
    <t>RED</t>
  </si>
  <si>
    <t>SubTotal</t>
  </si>
  <si>
    <t>Plano Trabalho</t>
  </si>
  <si>
    <t>Pacote AP</t>
  </si>
  <si>
    <t>Pacote Edital</t>
  </si>
  <si>
    <t>Grupo</t>
  </si>
  <si>
    <t>UF</t>
  </si>
  <si>
    <t>Descrição</t>
  </si>
  <si>
    <t>Metas / Atividades</t>
  </si>
  <si>
    <t>Valor Total
(R$)</t>
  </si>
  <si>
    <t>Atividade</t>
  </si>
  <si>
    <t>Estudo Inicial</t>
  </si>
  <si>
    <t>Audiência pública</t>
  </si>
  <si>
    <t>Revisão Pós Audiência</t>
  </si>
  <si>
    <t>TCU</t>
  </si>
  <si>
    <t>Revisão TCU</t>
  </si>
  <si>
    <t>Edital</t>
  </si>
  <si>
    <t>Processo Licitatório</t>
  </si>
  <si>
    <t>Leilão</t>
  </si>
  <si>
    <t>Início</t>
  </si>
  <si>
    <t>Duração</t>
  </si>
  <si>
    <t>Desembolso Mensal</t>
  </si>
  <si>
    <t>% Desembolso Mensal</t>
  </si>
  <si>
    <t>Desembolso Mensal Acumulado</t>
  </si>
  <si>
    <t>% Desembolso Mensal Acumulado</t>
  </si>
  <si>
    <t>Projeto de Modelagem da Concessão</t>
  </si>
  <si>
    <t>Total geral:</t>
  </si>
  <si>
    <t>Preço unitário
 (R$)</t>
  </si>
  <si>
    <t>Quantidade total</t>
  </si>
  <si>
    <t>Referência</t>
  </si>
  <si>
    <t>Memória dos quantitativos</t>
  </si>
  <si>
    <t>PESSOAL</t>
  </si>
  <si>
    <t>DNIT jul/23</t>
  </si>
  <si>
    <t>DIÁRIAS</t>
  </si>
  <si>
    <t>DADOS DE ENTRADA</t>
  </si>
  <si>
    <t>CONSULTORIA (SUPERVISÃO E PROJETOS)</t>
  </si>
  <si>
    <t>Natureza da Obra:</t>
  </si>
  <si>
    <t>Despesas Indiretas</t>
  </si>
  <si>
    <t>% sobre o PV</t>
  </si>
  <si>
    <t>% sobre o CD</t>
  </si>
  <si>
    <t>SELIC</t>
  </si>
  <si>
    <t>Administração Central</t>
  </si>
  <si>
    <t>Variável - f (CD)</t>
  </si>
  <si>
    <t>ISSQN:</t>
  </si>
  <si>
    <t>Despesas Financeiras</t>
  </si>
  <si>
    <t>ORÇAMENTO DESONERADO?</t>
  </si>
  <si>
    <t>NÃO</t>
  </si>
  <si>
    <t>Seguros e Garantias Contratuais</t>
  </si>
  <si>
    <t>REIDI:</t>
  </si>
  <si>
    <t>Riscos</t>
  </si>
  <si>
    <t>OBSERVAÇÃO:</t>
  </si>
  <si>
    <t>VERIFICAR SEMPRE SE O CÁLCULO ITERATIVO ESTÁ HABILITADO</t>
  </si>
  <si>
    <t>Subtotal 1</t>
  </si>
  <si>
    <t>Benefícios</t>
  </si>
  <si>
    <t>Lucro</t>
  </si>
  <si>
    <t>Subtotal 2</t>
  </si>
  <si>
    <t>Tributos</t>
  </si>
  <si>
    <t>PIS</t>
  </si>
  <si>
    <t>COFINS</t>
  </si>
  <si>
    <t>Subtotal 3</t>
  </si>
  <si>
    <t>BDI COM TRIBUTOS (%)</t>
  </si>
  <si>
    <t>Vitória</t>
  </si>
  <si>
    <t>O</t>
  </si>
  <si>
    <t>Preço (R$)</t>
  </si>
  <si>
    <t>D</t>
  </si>
  <si>
    <t>op. 1</t>
  </si>
  <si>
    <t>op. 2</t>
  </si>
  <si>
    <t>op. 3</t>
  </si>
  <si>
    <t xml:space="preserve">SP </t>
  </si>
  <si>
    <t>MG</t>
  </si>
  <si>
    <t>DF</t>
  </si>
  <si>
    <t>RJ</t>
  </si>
  <si>
    <t>NY</t>
  </si>
  <si>
    <t>São Paulo</t>
  </si>
  <si>
    <t>Capital</t>
  </si>
  <si>
    <t xml:space="preserve">DF </t>
  </si>
  <si>
    <t>Brasília</t>
  </si>
  <si>
    <t xml:space="preserve">AM </t>
  </si>
  <si>
    <t>Manaus</t>
  </si>
  <si>
    <t xml:space="preserve">RJ </t>
  </si>
  <si>
    <t>Rio de Janeiro</t>
  </si>
  <si>
    <t xml:space="preserve">MG </t>
  </si>
  <si>
    <t>Belo Horizonte</t>
  </si>
  <si>
    <t xml:space="preserve">CE </t>
  </si>
  <si>
    <t>Fortaleza</t>
  </si>
  <si>
    <t xml:space="preserve">RS </t>
  </si>
  <si>
    <t>Porto Alegre</t>
  </si>
  <si>
    <t xml:space="preserve">PE </t>
  </si>
  <si>
    <t>Recife</t>
  </si>
  <si>
    <t xml:space="preserve">BA </t>
  </si>
  <si>
    <t>Salvador</t>
  </si>
  <si>
    <t xml:space="preserve">AC </t>
  </si>
  <si>
    <t>Rio Branco</t>
  </si>
  <si>
    <t xml:space="preserve">AL </t>
  </si>
  <si>
    <t>Maceió</t>
  </si>
  <si>
    <t xml:space="preserve">AP </t>
  </si>
  <si>
    <t>Macapá</t>
  </si>
  <si>
    <t xml:space="preserve">ES </t>
  </si>
  <si>
    <t xml:space="preserve">GO </t>
  </si>
  <si>
    <t>Goiânia</t>
  </si>
  <si>
    <t xml:space="preserve">MA </t>
  </si>
  <si>
    <t>São Luís</t>
  </si>
  <si>
    <t xml:space="preserve">MT </t>
  </si>
  <si>
    <t>Cuiabá</t>
  </si>
  <si>
    <t xml:space="preserve">MS </t>
  </si>
  <si>
    <t>Campo Grande</t>
  </si>
  <si>
    <t xml:space="preserve">PA </t>
  </si>
  <si>
    <t>Belém</t>
  </si>
  <si>
    <t xml:space="preserve">PB </t>
  </si>
  <si>
    <t>João Pessoa</t>
  </si>
  <si>
    <t xml:space="preserve">PR </t>
  </si>
  <si>
    <t>Curitiba</t>
  </si>
  <si>
    <t xml:space="preserve">PI </t>
  </si>
  <si>
    <t>Teresina</t>
  </si>
  <si>
    <t xml:space="preserve">RN </t>
  </si>
  <si>
    <t>Natal</t>
  </si>
  <si>
    <t xml:space="preserve">RO </t>
  </si>
  <si>
    <t>Porto Velho</t>
  </si>
  <si>
    <t xml:space="preserve">RR </t>
  </si>
  <si>
    <t>Boa Vista</t>
  </si>
  <si>
    <t xml:space="preserve">SC </t>
  </si>
  <si>
    <t>Florianópolis</t>
  </si>
  <si>
    <t xml:space="preserve">SE </t>
  </si>
  <si>
    <t>Aracaju</t>
  </si>
  <si>
    <t xml:space="preserve">TO </t>
  </si>
  <si>
    <t>Palmas</t>
  </si>
  <si>
    <t>Classificação do Cargo/Emprego/Função</t>
  </si>
  <si>
    <t>Deslocamentos para outras capitais de Estados</t>
  </si>
  <si>
    <t>Demais deslocamentos</t>
  </si>
  <si>
    <t>MATERIAL</t>
  </si>
  <si>
    <t>Preço de Custo
 (R$)</t>
  </si>
  <si>
    <t>Preço de Venda
 (R$)</t>
  </si>
  <si>
    <t>Horas trabalháveis no mês (h):</t>
  </si>
  <si>
    <t>Dimensão de Engenharia (EEN) - Trabalhos Iniciais, Recuperação, Manutenção e Conservação</t>
  </si>
  <si>
    <t>Dimensão de Engenharia (EEN) - Ampliação de Capacidade e Melhorias</t>
  </si>
  <si>
    <t xml:space="preserve">Tabela 1 - Custos de veículos </t>
  </si>
  <si>
    <t>Custo unitário (R$ / un)</t>
  </si>
  <si>
    <t>S</t>
  </si>
  <si>
    <t>Veículo leve - 53 kW (sem motorista)</t>
  </si>
  <si>
    <t>Veículo leve picape 4x4 - 147 kW (sem motorista)</t>
  </si>
  <si>
    <t>Van furgão - 93 kW (com motorista)</t>
  </si>
  <si>
    <t>Tabela 2 - Custos de imóveis, mobiliário, cestas de instalações e custos diversos</t>
  </si>
  <si>
    <t>Custo unitário 
(R$ / un)</t>
  </si>
  <si>
    <t>Comercial (2,60% do CMCC - SINAPI)</t>
  </si>
  <si>
    <t>m² x mês</t>
  </si>
  <si>
    <t>Residencial (1,70% do CMCC - SINAPI)</t>
  </si>
  <si>
    <t>ocupante x mês</t>
  </si>
  <si>
    <t>Cesta das Instalações</t>
  </si>
  <si>
    <t>Custos Diversos</t>
  </si>
  <si>
    <t>Destino</t>
  </si>
  <si>
    <t>Origem</t>
  </si>
  <si>
    <t>Passagem (ida e volta):</t>
  </si>
  <si>
    <t>Voos diretos (conforme disponibilidade).</t>
  </si>
  <si>
    <t>Premissas:</t>
  </si>
  <si>
    <t>Previsão de volta pelo mesmo destino.</t>
  </si>
  <si>
    <t>D11117 (planalto.gov.br)</t>
  </si>
  <si>
    <t>Deslocamentos para Brasília/Manaus/Rio de Janeiro/São Paulo</t>
  </si>
  <si>
    <t>a) Ministros de Estado</t>
  </si>
  <si>
    <t>b) Cargos de Natureza Especial; CCE-18</t>
  </si>
  <si>
    <t>c) CCE-17; CCE-16; CCE-15; CCE-14; CCE-13 e equivalentes</t>
  </si>
  <si>
    <t>d) Demais cargos, empregos e funções</t>
  </si>
  <si>
    <t>Demais categorias profissionais</t>
  </si>
  <si>
    <t>Os profissionais de campo vão desembarcar nas capitais e seguir para os municípios de visitação in loco.</t>
  </si>
  <si>
    <t>Os profissionais que irão presencialmente à Infra para reuniões de alinhamento e nos RoadShows permanecerão nas capitais.</t>
  </si>
  <si>
    <t>Custo Capital (R$)</t>
  </si>
  <si>
    <t>Demais Deslocamentos (R$)</t>
  </si>
  <si>
    <t>Os demais profissionais foram considerados na aliínea d).</t>
  </si>
  <si>
    <t>Coordenador, Eng Consultor Especial e profissionais sêniores, devido ao grau de expertise e qualificação, fazem jus à remuneração da alínea c).</t>
  </si>
  <si>
    <t>Coordenador / Eng Consultor Especial / Sênior</t>
  </si>
  <si>
    <t>Reajustamento de preços SICFER (SP)</t>
  </si>
  <si>
    <t>Índice de Reajustamento da última data base disponível do SICFER, Set-21, para a data base do orçamento, Jul/23.</t>
  </si>
  <si>
    <t>Conforme Resolução DNIT nº 11/2020.</t>
  </si>
  <si>
    <t>Malha Ferroviária:</t>
  </si>
  <si>
    <t>Extensão (km):</t>
  </si>
  <si>
    <t>Consultoria Road Show - Internacional</t>
  </si>
  <si>
    <t>OBJETIVO</t>
  </si>
  <si>
    <t>METAS / ATIVIDADES</t>
  </si>
  <si>
    <t>COD.</t>
  </si>
  <si>
    <t>DISCRIMINAÇÃO</t>
  </si>
  <si>
    <t>TRECHO
ORIGEM</t>
  </si>
  <si>
    <t>TRECHO
DESTINO</t>
  </si>
  <si>
    <t>FONTE</t>
  </si>
  <si>
    <t>ÁEREA (Ida e Volta)</t>
  </si>
  <si>
    <t>DIÁRIAS (Ida e Volta)</t>
  </si>
  <si>
    <t>Valor do Produto
(R$)</t>
  </si>
  <si>
    <t>VALOR</t>
  </si>
  <si>
    <t>QUANT. PES.</t>
  </si>
  <si>
    <t>DIAS</t>
  </si>
  <si>
    <t>a</t>
  </si>
  <si>
    <t>b</t>
  </si>
  <si>
    <t>c=a*b</t>
  </si>
  <si>
    <t>d</t>
  </si>
  <si>
    <t>e</t>
  </si>
  <si>
    <t>f</t>
  </si>
  <si>
    <t>g=d*e*f</t>
  </si>
  <si>
    <t>h=c+g</t>
  </si>
  <si>
    <t>Média trechos</t>
  </si>
  <si>
    <t>DECOLAR</t>
  </si>
  <si>
    <t>Audiência Pública</t>
  </si>
  <si>
    <t>TOTAL</t>
  </si>
  <si>
    <t>Notas:</t>
  </si>
  <si>
    <t>PLANILHA DE DIMENSIONAMENTO DE VIAGENS E DIÁRIAS DA EQUIPE TÉCNICA</t>
  </si>
  <si>
    <r>
      <t xml:space="preserve">Visitas </t>
    </r>
    <r>
      <rPr>
        <b/>
        <i/>
        <sz val="11"/>
        <color rgb="FF000000"/>
        <rFont val="Calibri"/>
        <family val="2"/>
      </rPr>
      <t>in loco</t>
    </r>
    <r>
      <rPr>
        <b/>
        <sz val="11"/>
        <color rgb="FF000000"/>
        <rFont val="Calibri"/>
        <family val="2"/>
      </rPr>
      <t xml:space="preserve"> / Consulta Pública</t>
    </r>
  </si>
  <si>
    <t>Preço pesquisado considera trecho de ida e volta.</t>
  </si>
  <si>
    <t>Passagens nacionais pesquisadas com 30 dias de antecedência.</t>
  </si>
  <si>
    <t>Passagens internacionais pesquisadas com 60 dias de antecedência, considerando paradas.</t>
  </si>
  <si>
    <t>Capitais mais próximas:</t>
  </si>
  <si>
    <t>Objeto:</t>
  </si>
  <si>
    <t>Região de Audiência Pública:</t>
  </si>
  <si>
    <t>Plano de Trabalho</t>
  </si>
  <si>
    <t>Dimensão de Engenharia (EEN)</t>
  </si>
  <si>
    <t>PASSAGENS</t>
  </si>
  <si>
    <t>10</t>
  </si>
  <si>
    <t>11</t>
  </si>
  <si>
    <t>12</t>
  </si>
  <si>
    <t>13</t>
  </si>
  <si>
    <t>14</t>
  </si>
  <si>
    <t>15</t>
  </si>
  <si>
    <t>16</t>
  </si>
  <si>
    <t>17</t>
  </si>
  <si>
    <t>18</t>
  </si>
  <si>
    <t>19</t>
  </si>
  <si>
    <t>20</t>
  </si>
  <si>
    <t>21</t>
  </si>
  <si>
    <t>22</t>
  </si>
  <si>
    <t>23</t>
  </si>
  <si>
    <t>24</t>
  </si>
  <si>
    <t>25</t>
  </si>
  <si>
    <t>26</t>
  </si>
  <si>
    <t>27</t>
  </si>
  <si>
    <t>28</t>
  </si>
  <si>
    <t>29</t>
  </si>
  <si>
    <t>30</t>
  </si>
  <si>
    <t>dias</t>
  </si>
  <si>
    <t>Viagem (ida-volta)</t>
  </si>
  <si>
    <t>Passagem de ida e volta, considerando 3 profissionais (Coordenador / Eng. Consultor Especial / Profissional Sênior)</t>
  </si>
  <si>
    <t>Cotação</t>
  </si>
  <si>
    <t>Passagem Aérea Ida/Volta (Localidade-Brasília)</t>
  </si>
  <si>
    <t>Diárias em Brasília</t>
  </si>
  <si>
    <t>diária</t>
  </si>
  <si>
    <t>SP</t>
  </si>
  <si>
    <t>1. ORIGEM: SÃO PAULO</t>
  </si>
  <si>
    <t>1.1 RIO DE JANEIRO</t>
  </si>
  <si>
    <t>1.2 GOIÂNIA</t>
  </si>
  <si>
    <t>1.3 BELO HORIZONTE</t>
  </si>
  <si>
    <t>1.4 BRASÍLIA</t>
  </si>
  <si>
    <t>2. ORIGEM: GOIÂNIA</t>
  </si>
  <si>
    <t>2.1 RIO DE JANEIRO</t>
  </si>
  <si>
    <t>2.2 SÃO PAULO</t>
  </si>
  <si>
    <t>2.3 BELO HORIZONTE</t>
  </si>
  <si>
    <t>2.4 BRASÍLIA</t>
  </si>
  <si>
    <t>3. ORIGEM: BELO HORIZONTE</t>
  </si>
  <si>
    <t>3.1 RIO DE JANEIRO</t>
  </si>
  <si>
    <t>3.2 GOIÂNIA</t>
  </si>
  <si>
    <t>3.3 BRASÍLIA</t>
  </si>
  <si>
    <t>3.4 SÃO PAULO</t>
  </si>
  <si>
    <t>4. ORIGEM: BRASÍLIA</t>
  </si>
  <si>
    <t>4.1 RIO DE JANEIRO</t>
  </si>
  <si>
    <t>4.2 BELO HORIZONTE</t>
  </si>
  <si>
    <t>4.3 GOIÂNIA</t>
  </si>
  <si>
    <t>4.3 SÃO PAULO</t>
  </si>
  <si>
    <t>5. ORIGEM: RIO DE JANEIRO</t>
  </si>
  <si>
    <t>5.1 BELO HORIZONTE</t>
  </si>
  <si>
    <t>5.2 GOIÂNIA</t>
  </si>
  <si>
    <t>5.3 BRASÍLIA</t>
  </si>
  <si>
    <t>5.4 SÃO PAULO</t>
  </si>
  <si>
    <t>Consultoria Brasília</t>
  </si>
  <si>
    <t>BSB</t>
  </si>
  <si>
    <t>Reunião de Alinhamento</t>
  </si>
  <si>
    <t>Decreto nº 11.117, 1º de julho De 2022</t>
  </si>
  <si>
    <t>Diárias para 2 dias úteis na capital/sede da INFRA - Brasília DF (2,5 diárias)</t>
  </si>
  <si>
    <t xml:space="preserve">TOTAL DIÁRIAS
(R$) </t>
  </si>
  <si>
    <t xml:space="preserve">TOTAL PASSAGEM
(R$) </t>
  </si>
  <si>
    <t>Resumo de Passagens</t>
  </si>
  <si>
    <t>Inspeção de Campo</t>
  </si>
  <si>
    <t>(3) Previstas uma reunião de alinhamento, por dimensão de estudo, com a equipe da INFRA, em Brasília - DF.</t>
  </si>
  <si>
    <t>(4) Previstas reuniões de coordenação e acompanhamento a cada 2 meses com a equipe da INFRA, em Brasília - DF.</t>
  </si>
  <si>
    <t>(5) Previstas as viagens de representação nas audiências Públicas (Belo Horizonte, Brasília, Goiânia, Rio de Janeiro e São Paulo).</t>
  </si>
  <si>
    <t xml:space="preserve">(6) Orçamento das diárias e do apoio ao deslocamento terrestre baseado na Tabela de Consultoria do Departamento Nacional de Infraestrutura de Transportes, disponível em www.dnit.gov.br conforme instruções RESOLUÇÃO Nº 11, DE 21 DE AGOSTO DE 2020 que indica a utilização do Decreto Nº 5.992, de 19 de Dezembro 2006 (ou publicação mais recente). </t>
  </si>
  <si>
    <t>Demais Deslocamentos</t>
  </si>
  <si>
    <t>Qtd.</t>
  </si>
  <si>
    <t>Dias de Vistoria</t>
  </si>
  <si>
    <t>Custo Total (R$)</t>
  </si>
  <si>
    <t>Utilização Diária</t>
  </si>
  <si>
    <t>Horas por dia (h)</t>
  </si>
  <si>
    <t>PLANILHA DE DIMENSIONAMENTO DE VEÍCULO PARA INSPEÇÃO DE CAMPO DA EQUIPE TÉCNICA</t>
  </si>
  <si>
    <t>VEÍCULO</t>
  </si>
  <si>
    <t>Equipe</t>
  </si>
  <si>
    <t>Preço considerando custo horário produtivo e improdutivo, conforme Resolução DNIT nº 11/2020.</t>
  </si>
  <si>
    <t>Passagem de ida e volta, conforme Aba "Diárias e Passagens"</t>
  </si>
  <si>
    <t>Diárias conforme Aba "Diárias e Passagens"</t>
  </si>
  <si>
    <t>Estimado 1 software por profissional técnico</t>
  </si>
  <si>
    <t>Custo horário do software durante a execução dos trabalhos</t>
  </si>
  <si>
    <t xml:space="preserve">CUSTO DIRETO TOTAL </t>
  </si>
  <si>
    <t>Acórdão TCU</t>
  </si>
  <si>
    <t>Publicação do Edital</t>
  </si>
  <si>
    <t>Fim do contrato</t>
  </si>
  <si>
    <t>31</t>
  </si>
  <si>
    <t>Estudo</t>
  </si>
  <si>
    <t>Fim do Contrato</t>
  </si>
  <si>
    <t>Revisão / Aprovação</t>
  </si>
  <si>
    <t>Produto Pré-AP - Relatório Consolidado da Disciplina</t>
  </si>
  <si>
    <t>Gestão de Projeto, Revisão de Estudos e Apoio às Fases</t>
  </si>
  <si>
    <t>Pré Audiência</t>
  </si>
  <si>
    <t>Pós Audiência</t>
  </si>
  <si>
    <t>Pacote TCU</t>
  </si>
  <si>
    <t>Produto RTC - Relatório consolidado de estudos e subsídios a eventuais questionamentos órgão de controle externo</t>
  </si>
  <si>
    <t>Produto RED - Relatório consolidado de estudos e subsídios a eventuais questionamentos do processo licitatório</t>
  </si>
  <si>
    <t>Produto RAP - Relatório consolidado de estudos e subsídios de respostas às contribuições da audiência pública</t>
  </si>
  <si>
    <t>Passagem Aérea Ida/Volta (Localidade-Diversos)</t>
  </si>
  <si>
    <t>Relatório Consolidado de Inspeções de Campo</t>
  </si>
  <si>
    <t>Relatório Consolidado de dados secundários</t>
  </si>
  <si>
    <t>Relatório Consolidado da Simulação Operacional</t>
  </si>
  <si>
    <t>RCD</t>
  </si>
  <si>
    <t>ASMF</t>
  </si>
  <si>
    <t>Segmentação Malha</t>
  </si>
  <si>
    <t>Dados Consolidados</t>
  </si>
  <si>
    <t>Fim</t>
  </si>
  <si>
    <t>ISSQN*</t>
  </si>
  <si>
    <t>COMPOSIÇÃO DA PARCELA DO BDI</t>
  </si>
  <si>
    <t>Mão de Obra (B)</t>
  </si>
  <si>
    <t>Equipamentos (A)</t>
  </si>
  <si>
    <t>Custo Unitário (D)=(A+B)/(C)</t>
  </si>
  <si>
    <t>Material (E)</t>
  </si>
  <si>
    <t>Custo Direto (D)+(E)</t>
  </si>
  <si>
    <t>Preço Unitário Referencial</t>
  </si>
  <si>
    <t>(1) Sede do escritório da Contratada presumida em possíveis cidades: São Paulo - SP / Rio de janeiro - RJ / Brasília / Belo Horizonte, por ter a maior densidade relativa a empresas projetistas.</t>
  </si>
  <si>
    <t>Duração (meses)</t>
  </si>
  <si>
    <t>Viagens</t>
  </si>
  <si>
    <t>Preço de Venda</t>
  </si>
  <si>
    <t>Conferência</t>
  </si>
  <si>
    <t>3.2</t>
  </si>
  <si>
    <t>3.1</t>
  </si>
  <si>
    <t>3.3</t>
  </si>
  <si>
    <t>Total - EVTEA</t>
  </si>
  <si>
    <t>Vistoria / Inspeção de Campo</t>
  </si>
  <si>
    <t>Período de Inspeção/Vistoria em campo:</t>
  </si>
  <si>
    <t>semanas</t>
  </si>
  <si>
    <t>Dimensão Jurídico-Regulatória (EJR)</t>
  </si>
  <si>
    <t>Sistema</t>
  </si>
  <si>
    <t>DNIT</t>
  </si>
  <si>
    <t>Cronograma físico-financeiro</t>
  </si>
  <si>
    <t>Resumo do Orçamento Referencial (por insumo)</t>
  </si>
  <si>
    <t>DADOS DA EMPRESA</t>
  </si>
  <si>
    <t>Razão Social</t>
  </si>
  <si>
    <t>CNPJ/MF:</t>
  </si>
  <si>
    <t>Tel/Fax:</t>
  </si>
  <si>
    <t>CEP:</t>
  </si>
  <si>
    <t>Cidade:</t>
  </si>
  <si>
    <t>UF:</t>
  </si>
  <si>
    <t>Banco:</t>
  </si>
  <si>
    <t>Agência:</t>
  </si>
  <si>
    <t>C/C:</t>
  </si>
  <si>
    <t>Endereço:</t>
  </si>
  <si>
    <t>Brasil</t>
  </si>
  <si>
    <t>DADOS DO REPRESENTANTE LEGAL DA EMPRESA</t>
  </si>
  <si>
    <t>Nome:</t>
  </si>
  <si>
    <t>CPF:</t>
  </si>
  <si>
    <t>Cargo:</t>
  </si>
  <si>
    <t>RG:</t>
  </si>
  <si>
    <t>Órgão Expedido:</t>
  </si>
  <si>
    <t>Naturalidade:</t>
  </si>
  <si>
    <t>Nacionalidade:</t>
  </si>
  <si>
    <t xml:space="preserve">Orçamento para EVTEA </t>
  </si>
  <si>
    <t>Local</t>
  </si>
  <si>
    <t>Campo</t>
  </si>
  <si>
    <t>Itaú</t>
  </si>
  <si>
    <t>passagem</t>
  </si>
  <si>
    <t>destino</t>
  </si>
  <si>
    <t>SICFER set/21</t>
  </si>
  <si>
    <t>FTC</t>
  </si>
  <si>
    <t>Santa Catarina</t>
  </si>
  <si>
    <t>Brasilia, Florianópolis</t>
  </si>
  <si>
    <t>(Previsão de 4,1 km por dia)</t>
  </si>
  <si>
    <t>LOGIT ENGENHARIA CONSULTIVA LTDA</t>
  </si>
  <si>
    <t>05.093.144/0002-34</t>
  </si>
  <si>
    <t>ST SRTVS, Quadra 701, Bloco O, Centro Multiempresarial, Asa Sul, sala 626, Brasília/DF</t>
  </si>
  <si>
    <t>11 3474-8500</t>
  </si>
  <si>
    <t>70340-000</t>
  </si>
  <si>
    <t>Brasilia</t>
  </si>
  <si>
    <t>50001-7</t>
  </si>
  <si>
    <t>0265</t>
  </si>
  <si>
    <t>Diogo Barreto Martins</t>
  </si>
  <si>
    <t>Av. Eusebio Matoso, 690 – 5 and</t>
  </si>
  <si>
    <t>05423-000</t>
  </si>
  <si>
    <t>223.915.138-28</t>
  </si>
  <si>
    <t>29.168.695-3</t>
  </si>
  <si>
    <t>SSP-SP</t>
  </si>
  <si>
    <t>Sócio-Diretor</t>
  </si>
  <si>
    <t>Fator</t>
  </si>
  <si>
    <t>Preço</t>
  </si>
  <si>
    <t>Diferença</t>
  </si>
  <si>
    <t>Round</t>
  </si>
  <si>
    <t>Alocação</t>
  </si>
  <si>
    <t>Materiais e info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</si>
</sst>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4" formatCode="_-&quot;R$&quot;\ * #,##0.00_-;\-&quot;R$&quot;\ * #,##0.00_-;_-&quot;R$&quot;\ * &quot;-&quot;??_-;_-@_-"/>
    <numFmt numFmtId="43" formatCode="_-* #,##0.00_-;\-* #,##0.00_-;_-* &quot;-&quot;??_-;_-@_-"/>
    <numFmt numFmtId="164" formatCode="#,##0.0000"/>
    <numFmt numFmtId="165" formatCode="0.00000000"/>
    <numFmt numFmtId="166" formatCode="#,##0.00000"/>
    <numFmt numFmtId="167" formatCode="#,##0.00000000"/>
    <numFmt numFmtId="169" formatCode="_-* #,##0.00_-;\-* #,##0.00_-;_-* &quot;-&quot;?_-;_-@_-"/>
    <numFmt numFmtId="170" formatCode="0.0%"/>
    <numFmt numFmtId="171" formatCode="_-&quot;R$&quot;\ * #,##0_-;\-&quot;R$&quot;\ * #,##0_-;_-&quot;R$&quot;\ * &quot;-&quot;??_-;_-@_-"/>
    <numFmt numFmtId="172" formatCode="0.00&quot;% a.a.&quot;"/>
    <numFmt numFmtId="173" formatCode="0.00&quot;%&quot;"/>
    <numFmt numFmtId="174" formatCode="0.00&quot;% sobre o (PV-Lucro)&quot;"/>
    <numFmt numFmtId="175" formatCode="0.00&quot;% do PV&quot;"/>
    <numFmt numFmtId="176" formatCode="0.00%\ &quot;do PV&quot;"/>
    <numFmt numFmtId="177" formatCode="#,##0.0"/>
    <numFmt numFmtId="178" formatCode="0.000"/>
    <numFmt numFmtId="179" formatCode="0.0"/>
    <numFmt numFmtId="180" formatCode="_-* #,##0.000000_-;\-* #,##0.000000_-;_-* &quot;-&quot;??_-;_-@_-"/>
    <numFmt numFmtId="182" formatCode="#,##0.000"/>
  </numFmts>
  <fonts count="105"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sz val="11"/>
      <color theme="1"/>
      <name val="Arial"/>
      <family val="2"/>
    </font>
    <font>
      <b/>
      <sz val="11"/>
      <color rgb="FFFFFFFF"/>
      <name val="Arial"/>
      <family val="2"/>
    </font>
    <font>
      <sz val="11"/>
      <color rgb="FF000000"/>
      <name val="Arial"/>
      <family val="2"/>
    </font>
    <font>
      <sz val="9"/>
      <color rgb="FF000000"/>
      <name val="Arial"/>
      <family val="2"/>
    </font>
    <font>
      <sz val="10"/>
      <color rgb="FF000000"/>
      <name val="Arial"/>
      <family val="2"/>
    </font>
    <font>
      <b/>
      <u/>
      <sz val="11"/>
      <color theme="1"/>
      <name val="Calibri"/>
      <family val="2"/>
      <scheme val="minor"/>
    </font>
    <font>
      <b/>
      <sz val="11"/>
      <name val="Calibri"/>
      <family val="2"/>
      <scheme val="minor"/>
    </font>
    <font>
      <b/>
      <i/>
      <sz val="11"/>
      <color theme="4"/>
      <name val="Calibri"/>
      <family val="2"/>
      <scheme val="minor"/>
    </font>
    <font>
      <sz val="11"/>
      <color rgb="FF0070C0"/>
      <name val="Calibri"/>
      <family val="2"/>
      <scheme val="minor"/>
    </font>
    <font>
      <sz val="10"/>
      <color theme="1"/>
      <name val="Calibri"/>
      <family val="2"/>
      <scheme val="minor"/>
    </font>
    <font>
      <sz val="10"/>
      <color rgb="FF000000"/>
      <name val="Calibri"/>
      <family val="2"/>
      <scheme val="minor"/>
    </font>
    <font>
      <b/>
      <sz val="10"/>
      <color theme="1"/>
      <name val="Calibri"/>
      <family val="2"/>
      <scheme val="minor"/>
    </font>
    <font>
      <i/>
      <sz val="10"/>
      <color theme="1"/>
      <name val="Calibri"/>
      <family val="2"/>
      <scheme val="minor"/>
    </font>
    <font>
      <sz val="11"/>
      <color theme="0"/>
      <name val="Calibri"/>
      <family val="2"/>
      <scheme val="minor"/>
    </font>
    <font>
      <sz val="10"/>
      <name val="Arial"/>
      <family val="2"/>
    </font>
    <font>
      <sz val="12"/>
      <color rgb="FF000000"/>
      <name val="Calibri"/>
      <family val="2"/>
      <scheme val="minor"/>
    </font>
    <font>
      <sz val="8"/>
      <name val="Calibri"/>
      <family val="2"/>
      <scheme val="minor"/>
    </font>
    <font>
      <sz val="11"/>
      <name val="Calibri"/>
      <family val="2"/>
      <scheme val="minor"/>
    </font>
    <font>
      <sz val="9"/>
      <color indexed="81"/>
      <name val="Segoe UI"/>
      <family val="2"/>
    </font>
    <font>
      <b/>
      <sz val="9"/>
      <color indexed="81"/>
      <name val="Segoe UI"/>
      <family val="2"/>
    </font>
    <font>
      <sz val="11"/>
      <color indexed="8"/>
      <name val="Calibri"/>
      <family val="2"/>
      <scheme val="minor"/>
    </font>
    <font>
      <b/>
      <sz val="12"/>
      <name val="Calibri"/>
      <family val="2"/>
    </font>
    <font>
      <b/>
      <sz val="11"/>
      <name val="Calibri"/>
      <family val="2"/>
    </font>
    <font>
      <b/>
      <sz val="11"/>
      <color indexed="8"/>
      <name val="Calibri"/>
      <family val="2"/>
      <scheme val="minor"/>
    </font>
    <font>
      <b/>
      <sz val="10"/>
      <name val="Calibri"/>
      <family val="2"/>
    </font>
    <font>
      <sz val="10"/>
      <name val="Calibri"/>
      <family val="2"/>
    </font>
    <font>
      <sz val="11"/>
      <name val="Calibri"/>
      <family val="2"/>
    </font>
    <font>
      <b/>
      <sz val="9"/>
      <color rgb="FF000000"/>
      <name val="Arial"/>
      <family val="2"/>
    </font>
    <font>
      <b/>
      <sz val="9"/>
      <name val="Arial"/>
      <family val="2"/>
    </font>
    <font>
      <sz val="8"/>
      <color rgb="FF000000"/>
      <name val="Arial"/>
      <family val="2"/>
    </font>
    <font>
      <b/>
      <sz val="8"/>
      <color rgb="FF000000"/>
      <name val="Arial"/>
      <family val="2"/>
    </font>
    <font>
      <b/>
      <sz val="10"/>
      <color rgb="FF000000"/>
      <name val="Arial"/>
      <family val="2"/>
    </font>
    <font>
      <sz val="7"/>
      <color rgb="FF000000"/>
      <name val="Arial"/>
      <family val="2"/>
    </font>
    <font>
      <b/>
      <sz val="7"/>
      <color rgb="FF000000"/>
      <name val="Arial"/>
      <family val="2"/>
    </font>
    <font>
      <b/>
      <sz val="11"/>
      <color rgb="FF000000"/>
      <name val="Arial"/>
      <family val="2"/>
    </font>
    <font>
      <sz val="7"/>
      <color theme="0" tint="-0.14999847407452621"/>
      <name val="Arial"/>
      <family val="2"/>
    </font>
    <font>
      <b/>
      <sz val="13"/>
      <color theme="1"/>
      <name val="Calibri"/>
      <family val="2"/>
      <scheme val="minor"/>
    </font>
    <font>
      <b/>
      <sz val="10"/>
      <color rgb="FF0070C0"/>
      <name val="Calibri"/>
      <family val="2"/>
      <scheme val="minor"/>
    </font>
    <font>
      <sz val="9"/>
      <name val="Calibri"/>
      <family val="2"/>
      <scheme val="minor"/>
    </font>
    <font>
      <sz val="9"/>
      <color theme="1"/>
      <name val="Calibri"/>
      <family val="2"/>
      <scheme val="minor"/>
    </font>
    <font>
      <b/>
      <sz val="12"/>
      <name val="Calibri"/>
      <family val="2"/>
      <scheme val="minor"/>
    </font>
    <font>
      <b/>
      <sz val="10"/>
      <name val="Arial"/>
      <family val="2"/>
    </font>
    <font>
      <b/>
      <sz val="11"/>
      <color rgb="FF000000"/>
      <name val="Calibri"/>
      <family val="2"/>
    </font>
    <font>
      <sz val="12"/>
      <color rgb="FF000000"/>
      <name val="Arial"/>
      <family val="2"/>
    </font>
    <font>
      <sz val="11"/>
      <color rgb="FF000000"/>
      <name val="Calibri"/>
      <family val="2"/>
    </font>
    <font>
      <u/>
      <sz val="11"/>
      <color theme="10"/>
      <name val="Calibri"/>
      <family val="2"/>
      <scheme val="minor"/>
    </font>
    <font>
      <sz val="10"/>
      <color theme="0"/>
      <name val="Calibri"/>
      <family val="2"/>
    </font>
    <font>
      <sz val="10"/>
      <name val="Calibri"/>
      <family val="2"/>
      <scheme val="minor"/>
    </font>
    <font>
      <sz val="10"/>
      <color theme="0"/>
      <name val="Arial"/>
      <family val="2"/>
    </font>
    <font>
      <b/>
      <sz val="10"/>
      <color theme="0"/>
      <name val="Arial"/>
      <family val="2"/>
    </font>
    <font>
      <b/>
      <i/>
      <sz val="11"/>
      <color rgb="FF000000"/>
      <name val="Calibri"/>
      <family val="2"/>
    </font>
    <font>
      <b/>
      <sz val="11"/>
      <color rgb="FF00B050"/>
      <name val="Calibri"/>
      <family val="2"/>
    </font>
    <font>
      <b/>
      <sz val="10"/>
      <color rgb="FF00B050"/>
      <name val="Arial"/>
      <family val="2"/>
    </font>
    <font>
      <sz val="9"/>
      <color theme="1"/>
      <name val="Arial"/>
      <family val="2"/>
    </font>
    <font>
      <b/>
      <sz val="12"/>
      <color theme="0"/>
      <name val="Calibri"/>
      <family val="2"/>
      <scheme val="minor"/>
    </font>
    <font>
      <b/>
      <sz val="14"/>
      <color theme="0"/>
      <name val="Calibri"/>
      <family val="2"/>
      <scheme val="minor"/>
    </font>
    <font>
      <b/>
      <sz val="9"/>
      <color theme="1"/>
      <name val="Calibri"/>
      <family val="2"/>
      <scheme val="minor"/>
    </font>
    <font>
      <sz val="9"/>
      <name val="Arial"/>
      <family val="2"/>
    </font>
    <font>
      <b/>
      <sz val="10"/>
      <color theme="0"/>
      <name val="Calibri"/>
      <family val="2"/>
      <scheme val="minor"/>
    </font>
    <font>
      <b/>
      <sz val="12"/>
      <color theme="1"/>
      <name val="Calibri"/>
      <family val="2"/>
      <scheme val="minor"/>
    </font>
    <font>
      <sz val="10"/>
      <color rgb="FFFF0000"/>
      <name val="Arial"/>
      <family val="2"/>
    </font>
    <font>
      <b/>
      <sz val="11"/>
      <color theme="0"/>
      <name val="Calibri"/>
      <family val="2"/>
    </font>
    <font>
      <b/>
      <sz val="10"/>
      <name val="Calibri"/>
      <family val="2"/>
      <scheme val="minor"/>
    </font>
    <font>
      <b/>
      <sz val="11"/>
      <color rgb="FF000000"/>
      <name val="Calibri"/>
      <family val="2"/>
      <scheme val="minor"/>
    </font>
    <font>
      <b/>
      <sz val="16"/>
      <color theme="0"/>
      <name val="Calibri"/>
      <family val="2"/>
      <scheme val="minor"/>
    </font>
    <font>
      <b/>
      <sz val="11"/>
      <color rgb="FFFF0000"/>
      <name val="Calibri"/>
      <family val="2"/>
    </font>
    <font>
      <sz val="11"/>
      <color rgb="FFFF0000"/>
      <name val="Calibri"/>
      <family val="2"/>
    </font>
    <font>
      <b/>
      <sz val="10"/>
      <color rgb="FFFF0000"/>
      <name val="Arial"/>
      <family val="2"/>
    </font>
    <font>
      <b/>
      <sz val="11"/>
      <color theme="0"/>
      <name val="Calibri"/>
      <family val="2"/>
      <scheme val="minor"/>
    </font>
    <font>
      <sz val="10"/>
      <name val="Calibri Light"/>
      <family val="2"/>
      <scheme val="major"/>
    </font>
    <font>
      <b/>
      <sz val="10"/>
      <color theme="0"/>
      <name val="Calibri"/>
      <family val="2"/>
    </font>
    <font>
      <sz val="10"/>
      <color theme="0"/>
      <name val="Calibri"/>
      <family val="2"/>
      <scheme val="minor"/>
    </font>
    <font>
      <b/>
      <sz val="9"/>
      <color theme="0"/>
      <name val="Arial"/>
      <family val="2"/>
    </font>
    <font>
      <sz val="8"/>
      <color theme="1"/>
      <name val="Calibri"/>
      <family val="2"/>
      <scheme val="minor"/>
    </font>
    <font>
      <b/>
      <u/>
      <sz val="11"/>
      <color rgb="FF000000"/>
      <name val="Calibri"/>
      <family val="2"/>
      <scheme val="minor"/>
    </font>
    <font>
      <sz val="8"/>
      <color rgb="FF000000"/>
      <name val="Calibri"/>
      <family val="2"/>
      <scheme val="minor"/>
    </font>
    <font>
      <sz val="11"/>
      <color rgb="FF000000"/>
      <name val="Calibri"/>
      <family val="2"/>
      <scheme val="minor"/>
    </font>
    <font>
      <b/>
      <sz val="11"/>
      <color rgb="FFFF0000"/>
      <name val="Calibri"/>
      <family val="2"/>
      <scheme val="minor"/>
    </font>
    <font>
      <sz val="10"/>
      <color rgb="FFFF0000"/>
      <name val="Calibri"/>
      <family val="2"/>
      <scheme val="minor"/>
    </font>
    <font>
      <b/>
      <u/>
      <sz val="11"/>
      <name val="Calibri"/>
      <family val="2"/>
      <scheme val="minor"/>
    </font>
    <font>
      <sz val="11"/>
      <name val="Arial"/>
      <family val="2"/>
    </font>
    <font>
      <b/>
      <sz val="11"/>
      <name val="Arial"/>
      <family val="2"/>
    </font>
    <font>
      <b/>
      <sz val="7"/>
      <name val="Arial"/>
      <family val="2"/>
    </font>
    <font>
      <b/>
      <sz val="7"/>
      <color theme="1"/>
      <name val="Arial"/>
      <family val="2"/>
    </font>
    <font>
      <b/>
      <sz val="11"/>
      <color theme="1"/>
      <name val="Arial"/>
      <family val="2"/>
    </font>
    <font>
      <b/>
      <sz val="10"/>
      <color theme="1"/>
      <name val="Arial"/>
      <family val="2"/>
    </font>
    <font>
      <b/>
      <sz val="8"/>
      <color theme="1"/>
      <name val="Arial"/>
      <family val="2"/>
    </font>
    <font>
      <b/>
      <sz val="9"/>
      <color theme="1"/>
      <name val="Arial"/>
      <family val="2"/>
    </font>
    <font>
      <sz val="10"/>
      <color theme="1"/>
      <name val="Arial"/>
      <family val="2"/>
    </font>
    <font>
      <b/>
      <sz val="12"/>
      <color theme="0"/>
      <name val="Arial"/>
      <family val="2"/>
    </font>
    <font>
      <b/>
      <i/>
      <sz val="10"/>
      <color theme="0"/>
      <name val="Calibri"/>
      <family val="2"/>
      <scheme val="minor"/>
    </font>
    <font>
      <sz val="12"/>
      <name val="Arial"/>
      <family val="2"/>
    </font>
    <font>
      <b/>
      <sz val="13"/>
      <name val="Arial"/>
      <family val="2"/>
    </font>
    <font>
      <sz val="14"/>
      <name val="Arial"/>
      <family val="2"/>
    </font>
    <font>
      <b/>
      <sz val="8"/>
      <color theme="1"/>
      <name val="Calibri"/>
      <family val="2"/>
      <scheme val="minor"/>
    </font>
    <font>
      <b/>
      <sz val="11"/>
      <color theme="0"/>
      <name val="Arial"/>
      <family val="2"/>
    </font>
    <font>
      <sz val="11"/>
      <color theme="1"/>
      <name val="Calibri"/>
      <family val="2"/>
    </font>
    <font>
      <sz val="9"/>
      <color rgb="FF000000"/>
      <name val="Aptos"/>
      <family val="2"/>
    </font>
    <font>
      <sz val="11"/>
      <color rgb="FF3F3F76"/>
      <name val="Calibri"/>
      <family val="2"/>
      <scheme val="minor"/>
    </font>
    <font>
      <b/>
      <sz val="16"/>
      <color rgb="FF0070C0"/>
      <name val="Calibri"/>
      <family val="2"/>
      <scheme val="minor"/>
    </font>
    <font>
      <sz val="9"/>
      <color theme="0"/>
      <name val="Arial"/>
      <family val="2"/>
    </font>
  </fonts>
  <fills count="25">
    <fill>
      <patternFill patternType="none"/>
    </fill>
    <fill>
      <patternFill patternType="gray125"/>
    </fill>
    <fill>
      <patternFill patternType="solid">
        <fgColor rgb="FF002E6E"/>
        <bgColor indexed="64"/>
      </patternFill>
    </fill>
    <fill>
      <patternFill patternType="solid">
        <fgColor theme="0"/>
        <bgColor indexed="64"/>
      </patternFill>
    </fill>
    <fill>
      <patternFill patternType="solid">
        <fgColor theme="0" tint="-0.14999847407452621"/>
        <bgColor indexed="64"/>
      </patternFill>
    </fill>
    <fill>
      <patternFill patternType="solid">
        <fgColor theme="8" tint="0.59999389629810485"/>
        <bgColor indexed="64"/>
      </patternFill>
    </fill>
    <fill>
      <patternFill patternType="solid">
        <fgColor theme="0" tint="-0.249977111117893"/>
        <bgColor indexed="64"/>
      </patternFill>
    </fill>
    <fill>
      <patternFill patternType="solid">
        <fgColor rgb="FF002060"/>
        <bgColor indexed="64"/>
      </patternFill>
    </fill>
    <fill>
      <patternFill patternType="solid">
        <fgColor theme="0" tint="-4.9989318521683403E-2"/>
        <bgColor indexed="64"/>
      </patternFill>
    </fill>
    <fill>
      <patternFill patternType="solid">
        <fgColor theme="2" tint="-4.9989318521683403E-2"/>
        <bgColor rgb="FFD9D9D9"/>
      </patternFill>
    </fill>
    <fill>
      <patternFill patternType="solid">
        <fgColor theme="2" tint="-4.9989318521683403E-2"/>
        <bgColor indexed="64"/>
      </patternFill>
    </fill>
    <fill>
      <patternFill patternType="solid">
        <fgColor theme="5" tint="0.79998168889431442"/>
        <bgColor indexed="64"/>
      </patternFill>
    </fill>
    <fill>
      <patternFill patternType="solid">
        <fgColor theme="8" tint="0.39997558519241921"/>
        <bgColor indexed="65"/>
      </patternFill>
    </fill>
    <fill>
      <patternFill patternType="solid">
        <fgColor rgb="FF008080"/>
        <bgColor indexed="64"/>
      </patternFill>
    </fill>
    <fill>
      <patternFill patternType="solid">
        <fgColor rgb="FFFFFFFF"/>
        <bgColor rgb="FF000000"/>
      </patternFill>
    </fill>
    <fill>
      <patternFill patternType="solid">
        <fgColor theme="1"/>
        <bgColor indexed="64"/>
      </patternFill>
    </fill>
    <fill>
      <patternFill patternType="solid">
        <fgColor theme="0" tint="-0.14999847407452621"/>
        <bgColor rgb="FFD9D9D9"/>
      </patternFill>
    </fill>
    <fill>
      <patternFill patternType="solid">
        <fgColor theme="4" tint="-0.249977111117893"/>
        <bgColor indexed="64"/>
      </patternFill>
    </fill>
    <fill>
      <patternFill patternType="solid">
        <fgColor theme="4" tint="-0.249977111117893"/>
        <bgColor rgb="FFD9D9D9"/>
      </patternFill>
    </fill>
    <fill>
      <patternFill patternType="solid">
        <fgColor theme="4" tint="0.39997558519241921"/>
        <bgColor indexed="64"/>
      </patternFill>
    </fill>
    <fill>
      <patternFill patternType="solid">
        <fgColor theme="2"/>
        <bgColor indexed="64"/>
      </patternFill>
    </fill>
    <fill>
      <patternFill patternType="solid">
        <fgColor rgb="FFD9D9D9"/>
        <bgColor indexed="64"/>
      </patternFill>
    </fill>
    <fill>
      <patternFill patternType="solid">
        <fgColor rgb="FFFFCC99"/>
      </patternFill>
    </fill>
    <fill>
      <patternFill patternType="solid">
        <fgColor rgb="FFFFFF00"/>
        <bgColor indexed="64"/>
      </patternFill>
    </fill>
    <fill>
      <patternFill patternType="solid">
        <fgColor theme="2" tint="-9.9978637043366805E-2"/>
        <bgColor indexed="64"/>
      </patternFill>
    </fill>
  </fills>
  <borders count="76">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thin">
        <color theme="0"/>
      </left>
      <right style="thin">
        <color indexed="64"/>
      </right>
      <top style="thin">
        <color indexed="64"/>
      </top>
      <bottom style="thin">
        <color theme="0"/>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theme="0"/>
      </left>
      <right style="thin">
        <color theme="0"/>
      </right>
      <top style="thin">
        <color indexed="64"/>
      </top>
      <bottom style="thin">
        <color theme="0"/>
      </bottom>
      <diagonal/>
    </border>
    <border>
      <left/>
      <right/>
      <top style="thin">
        <color indexed="64"/>
      </top>
      <bottom style="thin">
        <color theme="0"/>
      </bottom>
      <diagonal/>
    </border>
    <border>
      <left style="thin">
        <color theme="0"/>
      </left>
      <right style="thin">
        <color indexed="64"/>
      </right>
      <top style="thin">
        <color indexed="64"/>
      </top>
      <bottom/>
      <diagonal/>
    </border>
    <border>
      <left style="thin">
        <color indexed="64"/>
      </left>
      <right style="thin">
        <color theme="0"/>
      </right>
      <top style="thin">
        <color theme="0"/>
      </top>
      <bottom style="thin">
        <color indexed="64"/>
      </bottom>
      <diagonal/>
    </border>
    <border>
      <left/>
      <right/>
      <top style="thin">
        <color theme="0"/>
      </top>
      <bottom style="thin">
        <color indexed="64"/>
      </bottom>
      <diagonal/>
    </border>
    <border>
      <left style="thin">
        <color theme="0"/>
      </left>
      <right/>
      <top style="thin">
        <color theme="0"/>
      </top>
      <bottom style="thin">
        <color indexed="64"/>
      </bottom>
      <diagonal/>
    </border>
    <border>
      <left style="thin">
        <color theme="0"/>
      </left>
      <right style="thin">
        <color indexed="64"/>
      </right>
      <top style="thin">
        <color theme="0"/>
      </top>
      <bottom style="thin">
        <color indexed="64"/>
      </bottom>
      <diagonal/>
    </border>
    <border>
      <left style="thin">
        <color indexed="64"/>
      </left>
      <right style="thin">
        <color indexed="64"/>
      </right>
      <top style="thin">
        <color theme="0"/>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hair">
        <color indexed="64"/>
      </right>
      <top/>
      <bottom style="thin">
        <color indexed="64"/>
      </bottom>
      <diagonal/>
    </border>
    <border>
      <left/>
      <right/>
      <top style="thick">
        <color auto="1"/>
      </top>
      <bottom/>
      <diagonal/>
    </border>
    <border>
      <left/>
      <right/>
      <top/>
      <bottom style="thick">
        <color auto="1"/>
      </bottom>
      <diagonal/>
    </border>
    <border>
      <left style="medium">
        <color indexed="64"/>
      </left>
      <right/>
      <top/>
      <bottom/>
      <diagonal/>
    </border>
    <border>
      <left style="thin">
        <color rgb="FF000000"/>
      </left>
      <right style="thin">
        <color rgb="FF000000"/>
      </right>
      <top style="thin">
        <color indexed="64"/>
      </top>
      <bottom/>
      <diagonal/>
    </border>
    <border>
      <left style="thin">
        <color rgb="FF000000"/>
      </left>
      <right style="thin">
        <color indexed="64"/>
      </right>
      <top style="thin">
        <color indexed="64"/>
      </top>
      <bottom/>
      <diagonal/>
    </border>
    <border>
      <left/>
      <right/>
      <top/>
      <bottom style="thick">
        <color theme="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rgb="FF002060"/>
      </top>
      <bottom style="thin">
        <color rgb="FF002060"/>
      </bottom>
      <diagonal/>
    </border>
    <border>
      <left style="thin">
        <color indexed="64"/>
      </left>
      <right style="hair">
        <color indexed="64"/>
      </right>
      <top/>
      <bottom style="thin">
        <color indexed="64"/>
      </bottom>
      <diagonal/>
    </border>
    <border>
      <left/>
      <right style="thin">
        <color rgb="FF000000"/>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right style="thin">
        <color theme="0"/>
      </right>
      <top style="thin">
        <color indexed="64"/>
      </top>
      <bottom style="thin">
        <color indexed="64"/>
      </bottom>
      <diagonal/>
    </border>
    <border>
      <left style="thin">
        <color indexed="64"/>
      </left>
      <right style="thin">
        <color theme="0"/>
      </right>
      <top style="thin">
        <color indexed="64"/>
      </top>
      <bottom style="thin">
        <color theme="0"/>
      </bottom>
      <diagonal/>
    </border>
    <border>
      <left style="thin">
        <color indexed="64"/>
      </left>
      <right style="thin">
        <color theme="0"/>
      </right>
      <top style="thin">
        <color theme="0"/>
      </top>
      <bottom style="thin">
        <color theme="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7F7F7F"/>
      </left>
      <right style="thin">
        <color rgb="FF7F7F7F"/>
      </right>
      <top style="thin">
        <color rgb="FF7F7F7F"/>
      </top>
      <bottom style="thin">
        <color rgb="FF7F7F7F"/>
      </bottom>
      <diagonal/>
    </border>
    <border>
      <left style="hair">
        <color indexed="64"/>
      </left>
      <right style="hair">
        <color indexed="64"/>
      </right>
      <top/>
      <bottom/>
      <diagonal/>
    </border>
    <border>
      <left style="hair">
        <color indexed="64"/>
      </left>
      <right style="hair">
        <color indexed="64"/>
      </right>
      <top style="thin">
        <color indexed="64"/>
      </top>
      <bottom/>
      <diagonal/>
    </border>
  </borders>
  <cellStyleXfs count="29">
    <xf numFmtId="0" fontId="0" fillId="0" borderId="0"/>
    <xf numFmtId="9" fontId="1" fillId="0" borderId="0" applyFont="0" applyFill="0" applyBorder="0" applyAlignment="0" applyProtection="0"/>
    <xf numFmtId="0" fontId="4" fillId="0" borderId="0"/>
    <xf numFmtId="9" fontId="4" fillId="0" borderId="0" applyFont="0" applyFill="0" applyBorder="0" applyAlignment="0" applyProtection="0"/>
    <xf numFmtId="0" fontId="18" fillId="0" borderId="0"/>
    <xf numFmtId="0" fontId="24"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1" fillId="0" borderId="0"/>
    <xf numFmtId="0" fontId="1" fillId="0" borderId="0"/>
    <xf numFmtId="44" fontId="8" fillId="0" borderId="0" applyFont="0" applyFill="0" applyBorder="0" applyAlignment="0" applyProtection="0"/>
    <xf numFmtId="0" fontId="1" fillId="0" borderId="0"/>
    <xf numFmtId="9" fontId="1" fillId="0" borderId="0" applyFont="0" applyFill="0" applyBorder="0" applyAlignment="0" applyProtection="0"/>
    <xf numFmtId="43" fontId="8" fillId="0" borderId="0" applyFont="0" applyFill="0" applyBorder="0" applyAlignment="0" applyProtection="0"/>
    <xf numFmtId="0" fontId="1" fillId="0" borderId="0"/>
    <xf numFmtId="0" fontId="49" fillId="0" borderId="0" applyNumberFormat="0" applyFill="0" applyBorder="0" applyAlignment="0" applyProtection="0"/>
    <xf numFmtId="0" fontId="49" fillId="0" borderId="0" applyNumberFormat="0" applyFill="0" applyBorder="0" applyAlignment="0" applyProtection="0"/>
    <xf numFmtId="0" fontId="17" fillId="1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02" fillId="22" borderId="73" applyNumberFormat="0" applyAlignment="0" applyProtection="0"/>
    <xf numFmtId="43" fontId="8"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cellStyleXfs>
  <cellXfs count="881">
    <xf numFmtId="0" fontId="0" fillId="0" borderId="0" xfId="0"/>
    <xf numFmtId="0" fontId="4" fillId="0" borderId="0" xfId="2"/>
    <xf numFmtId="10" fontId="6" fillId="0" borderId="2" xfId="3" applyNumberFormat="1" applyFont="1" applyBorder="1" applyAlignment="1">
      <alignment horizontal="center" vertical="center" wrapText="1"/>
    </xf>
    <xf numFmtId="0" fontId="7" fillId="0" borderId="0" xfId="2" applyFont="1" applyAlignment="1">
      <alignment horizontal="left" vertical="top"/>
    </xf>
    <xf numFmtId="0" fontId="0" fillId="3" borderId="2" xfId="0" applyFill="1" applyBorder="1"/>
    <xf numFmtId="0" fontId="0" fillId="3" borderId="0" xfId="0" applyFill="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3" fillId="3" borderId="10" xfId="0" applyFont="1" applyFill="1" applyBorder="1"/>
    <xf numFmtId="17" fontId="10" fillId="3" borderId="11" xfId="0" applyNumberFormat="1" applyFont="1" applyFill="1" applyBorder="1"/>
    <xf numFmtId="0" fontId="10" fillId="3" borderId="11" xfId="0" applyFont="1" applyFill="1" applyBorder="1"/>
    <xf numFmtId="0" fontId="10" fillId="3" borderId="11" xfId="0" applyFont="1" applyFill="1" applyBorder="1" applyAlignment="1">
      <alignment horizontal="right"/>
    </xf>
    <xf numFmtId="0" fontId="3" fillId="3" borderId="12" xfId="0" applyFont="1" applyFill="1" applyBorder="1" applyAlignment="1">
      <alignment horizontal="left"/>
    </xf>
    <xf numFmtId="0" fontId="3" fillId="3" borderId="13" xfId="0" applyFont="1" applyFill="1" applyBorder="1" applyAlignment="1">
      <alignment horizontal="center"/>
    </xf>
    <xf numFmtId="0" fontId="10" fillId="3" borderId="13" xfId="0" applyFont="1" applyFill="1" applyBorder="1" applyAlignment="1">
      <alignment horizontal="right"/>
    </xf>
    <xf numFmtId="0" fontId="10" fillId="3" borderId="9" xfId="0" applyFont="1" applyFill="1" applyBorder="1" applyAlignment="1">
      <alignment horizontal="center"/>
    </xf>
    <xf numFmtId="0" fontId="3" fillId="3" borderId="7" xfId="0" applyFont="1" applyFill="1" applyBorder="1" applyAlignment="1">
      <alignment horizontal="center"/>
    </xf>
    <xf numFmtId="0" fontId="3" fillId="3" borderId="9" xfId="0" applyFont="1" applyFill="1" applyBorder="1" applyAlignment="1">
      <alignment horizontal="center"/>
    </xf>
    <xf numFmtId="0" fontId="3" fillId="3" borderId="12" xfId="0" applyFont="1" applyFill="1" applyBorder="1"/>
    <xf numFmtId="0" fontId="3" fillId="3" borderId="16" xfId="0" applyFont="1" applyFill="1" applyBorder="1"/>
    <xf numFmtId="0" fontId="3" fillId="3" borderId="17" xfId="0" applyFont="1" applyFill="1" applyBorder="1"/>
    <xf numFmtId="0" fontId="3" fillId="3" borderId="18" xfId="0" applyFont="1" applyFill="1" applyBorder="1"/>
    <xf numFmtId="0" fontId="3" fillId="3" borderId="2" xfId="0" applyFont="1" applyFill="1" applyBorder="1" applyAlignment="1">
      <alignment horizontal="center"/>
    </xf>
    <xf numFmtId="0" fontId="3" fillId="3" borderId="4" xfId="0" applyFont="1" applyFill="1" applyBorder="1" applyAlignment="1">
      <alignment horizontal="center" vertical="top"/>
    </xf>
    <xf numFmtId="0" fontId="3" fillId="3" borderId="19" xfId="0" applyFont="1" applyFill="1" applyBorder="1"/>
    <xf numFmtId="0" fontId="3" fillId="3" borderId="20" xfId="0" applyFont="1" applyFill="1" applyBorder="1"/>
    <xf numFmtId="0" fontId="3" fillId="3" borderId="21" xfId="0" applyFont="1" applyFill="1" applyBorder="1"/>
    <xf numFmtId="0" fontId="3" fillId="3" borderId="22" xfId="0" applyFont="1" applyFill="1" applyBorder="1"/>
    <xf numFmtId="0" fontId="3" fillId="3" borderId="23" xfId="0" applyFont="1" applyFill="1" applyBorder="1" applyAlignment="1">
      <alignment horizontal="center" vertical="top"/>
    </xf>
    <xf numFmtId="0" fontId="0" fillId="3" borderId="15" xfId="0" applyFill="1" applyBorder="1" applyAlignment="1">
      <alignment horizontal="center" vertical="center"/>
    </xf>
    <xf numFmtId="4" fontId="0" fillId="3" borderId="4" xfId="0" applyNumberFormat="1" applyFill="1" applyBorder="1"/>
    <xf numFmtId="4" fontId="0" fillId="3" borderId="6" xfId="0" applyNumberFormat="1" applyFill="1" applyBorder="1"/>
    <xf numFmtId="4" fontId="0" fillId="3" borderId="9" xfId="0" applyNumberFormat="1" applyFill="1" applyBorder="1"/>
    <xf numFmtId="0" fontId="0" fillId="3" borderId="15" xfId="0" applyFill="1" applyBorder="1"/>
    <xf numFmtId="0" fontId="0" fillId="3" borderId="6" xfId="0" applyFill="1" applyBorder="1"/>
    <xf numFmtId="0" fontId="0" fillId="3" borderId="24" xfId="0" applyFill="1" applyBorder="1"/>
    <xf numFmtId="0" fontId="0" fillId="3" borderId="25" xfId="0" applyFill="1" applyBorder="1"/>
    <xf numFmtId="0" fontId="0" fillId="3" borderId="5" xfId="0" applyFill="1" applyBorder="1"/>
    <xf numFmtId="4" fontId="0" fillId="3" borderId="5" xfId="0" applyNumberFormat="1" applyFill="1" applyBorder="1"/>
    <xf numFmtId="4" fontId="0" fillId="3" borderId="25" xfId="0" applyNumberFormat="1" applyFill="1" applyBorder="1"/>
    <xf numFmtId="0" fontId="3" fillId="3" borderId="3" xfId="0" applyFont="1" applyFill="1" applyBorder="1"/>
    <xf numFmtId="0" fontId="0" fillId="3" borderId="26" xfId="0" applyFill="1" applyBorder="1"/>
    <xf numFmtId="4" fontId="0" fillId="3" borderId="26" xfId="0" applyNumberFormat="1" applyFill="1" applyBorder="1"/>
    <xf numFmtId="4" fontId="0" fillId="3" borderId="1" xfId="0" applyNumberFormat="1" applyFill="1" applyBorder="1"/>
    <xf numFmtId="4" fontId="0" fillId="3" borderId="2" xfId="0" applyNumberFormat="1" applyFill="1" applyBorder="1"/>
    <xf numFmtId="0" fontId="3" fillId="3" borderId="3" xfId="0" applyFont="1" applyFill="1" applyBorder="1" applyAlignment="1">
      <alignment vertical="center"/>
    </xf>
    <xf numFmtId="0" fontId="3" fillId="3" borderId="2" xfId="0" applyFont="1" applyFill="1" applyBorder="1" applyAlignment="1">
      <alignment horizontal="center" vertical="center" wrapText="1"/>
    </xf>
    <xf numFmtId="0" fontId="0" fillId="3" borderId="0" xfId="0" applyFill="1" applyAlignment="1">
      <alignment vertical="center"/>
    </xf>
    <xf numFmtId="0" fontId="12" fillId="3" borderId="9" xfId="0" applyFont="1" applyFill="1" applyBorder="1" applyAlignment="1">
      <alignment horizontal="center"/>
    </xf>
    <xf numFmtId="2" fontId="0" fillId="3" borderId="15" xfId="0" applyNumberFormat="1" applyFill="1" applyBorder="1"/>
    <xf numFmtId="9" fontId="12" fillId="3" borderId="0" xfId="1" applyFont="1" applyFill="1" applyBorder="1"/>
    <xf numFmtId="0" fontId="0" fillId="3" borderId="0" xfId="0" applyFill="1" applyAlignment="1">
      <alignment horizontal="center"/>
    </xf>
    <xf numFmtId="4" fontId="0" fillId="3" borderId="6" xfId="0" applyNumberFormat="1" applyFill="1" applyBorder="1" applyAlignment="1">
      <alignment horizontal="center"/>
    </xf>
    <xf numFmtId="4" fontId="0" fillId="3" borderId="7" xfId="0" applyNumberFormat="1" applyFill="1" applyBorder="1"/>
    <xf numFmtId="4" fontId="0" fillId="3" borderId="5" xfId="0" applyNumberFormat="1" applyFill="1" applyBorder="1" applyAlignment="1">
      <alignment horizontal="center"/>
    </xf>
    <xf numFmtId="0" fontId="2" fillId="3" borderId="26" xfId="0" applyFont="1" applyFill="1" applyBorder="1"/>
    <xf numFmtId="0" fontId="0" fillId="3" borderId="1" xfId="0" applyFill="1" applyBorder="1"/>
    <xf numFmtId="0" fontId="0" fillId="3" borderId="3" xfId="0" applyFill="1" applyBorder="1"/>
    <xf numFmtId="0" fontId="3" fillId="3" borderId="4" xfId="0" applyFont="1" applyFill="1" applyBorder="1" applyAlignment="1">
      <alignment horizontal="center"/>
    </xf>
    <xf numFmtId="0" fontId="3" fillId="3" borderId="4" xfId="0" applyFont="1" applyFill="1" applyBorder="1" applyAlignment="1">
      <alignment horizontal="center" wrapText="1"/>
    </xf>
    <xf numFmtId="0" fontId="3" fillId="3" borderId="13" xfId="0" applyFont="1" applyFill="1" applyBorder="1"/>
    <xf numFmtId="0" fontId="3" fillId="3" borderId="14" xfId="0" applyFont="1" applyFill="1" applyBorder="1"/>
    <xf numFmtId="0" fontId="3" fillId="3" borderId="24" xfId="0" applyFont="1" applyFill="1" applyBorder="1"/>
    <xf numFmtId="0" fontId="3" fillId="3" borderId="7" xfId="0" applyFont="1" applyFill="1" applyBorder="1"/>
    <xf numFmtId="0" fontId="3" fillId="3" borderId="25" xfId="0" applyFont="1" applyFill="1" applyBorder="1"/>
    <xf numFmtId="0" fontId="3" fillId="3" borderId="5" xfId="0" applyFont="1" applyFill="1" applyBorder="1" applyAlignment="1">
      <alignment horizontal="center"/>
    </xf>
    <xf numFmtId="0" fontId="0" fillId="3" borderId="13" xfId="0" applyFill="1" applyBorder="1"/>
    <xf numFmtId="0" fontId="3" fillId="3" borderId="26" xfId="0" applyFont="1" applyFill="1" applyBorder="1"/>
    <xf numFmtId="4" fontId="3" fillId="3" borderId="2" xfId="0" applyNumberFormat="1" applyFont="1" applyFill="1" applyBorder="1"/>
    <xf numFmtId="10" fontId="3" fillId="3" borderId="26" xfId="0" applyNumberFormat="1" applyFont="1" applyFill="1" applyBorder="1"/>
    <xf numFmtId="0" fontId="13" fillId="0" borderId="0" xfId="0" applyFont="1"/>
    <xf numFmtId="0" fontId="13" fillId="0" borderId="0" xfId="0" applyFont="1" applyAlignment="1">
      <alignment horizontal="center"/>
    </xf>
    <xf numFmtId="0" fontId="14" fillId="0" borderId="32" xfId="0" applyFont="1" applyBorder="1" applyAlignment="1">
      <alignment horizontal="center" vertical="center" wrapText="1"/>
    </xf>
    <xf numFmtId="0" fontId="14" fillId="0" borderId="5" xfId="0" applyFont="1" applyBorder="1" applyAlignment="1">
      <alignment vertical="center" wrapText="1"/>
    </xf>
    <xf numFmtId="0" fontId="13" fillId="0" borderId="2" xfId="0" applyFont="1" applyBorder="1" applyAlignment="1">
      <alignment vertical="center" wrapText="1"/>
    </xf>
    <xf numFmtId="0" fontId="13" fillId="0" borderId="31" xfId="0" applyFont="1" applyBorder="1" applyAlignment="1">
      <alignment vertical="center" wrapText="1"/>
    </xf>
    <xf numFmtId="0" fontId="13" fillId="0" borderId="0" xfId="0" applyFont="1" applyAlignment="1">
      <alignment vertical="center" wrapText="1"/>
    </xf>
    <xf numFmtId="0" fontId="13" fillId="0" borderId="32" xfId="0" applyFont="1" applyBorder="1" applyAlignment="1">
      <alignment vertical="center" wrapText="1"/>
    </xf>
    <xf numFmtId="0" fontId="13" fillId="0" borderId="5" xfId="0" applyFont="1" applyBorder="1" applyAlignment="1">
      <alignment vertical="center" wrapText="1"/>
    </xf>
    <xf numFmtId="0" fontId="13" fillId="0" borderId="29" xfId="0" applyFont="1" applyBorder="1" applyAlignment="1">
      <alignment vertical="center" wrapText="1"/>
    </xf>
    <xf numFmtId="0" fontId="13" fillId="0" borderId="30" xfId="0" applyFont="1" applyBorder="1" applyAlignment="1">
      <alignment vertical="center" wrapText="1"/>
    </xf>
    <xf numFmtId="0" fontId="3" fillId="3" borderId="26" xfId="0" applyFont="1" applyFill="1" applyBorder="1" applyAlignment="1">
      <alignment vertical="center"/>
    </xf>
    <xf numFmtId="0" fontId="3" fillId="3" borderId="2" xfId="0" applyFont="1" applyFill="1" applyBorder="1" applyAlignment="1">
      <alignment horizontal="center" vertical="center"/>
    </xf>
    <xf numFmtId="0" fontId="14" fillId="0" borderId="0" xfId="0" applyFont="1" applyAlignment="1">
      <alignment vertical="center" wrapText="1"/>
    </xf>
    <xf numFmtId="0" fontId="14" fillId="0" borderId="0" xfId="0" applyFont="1" applyAlignment="1">
      <alignment horizontal="center" vertical="center" wrapText="1"/>
    </xf>
    <xf numFmtId="0" fontId="0" fillId="3" borderId="0" xfId="0" applyFill="1" applyAlignment="1">
      <alignment horizontal="center" vertical="center"/>
    </xf>
    <xf numFmtId="0" fontId="0" fillId="3" borderId="26" xfId="0" applyFill="1" applyBorder="1" applyAlignment="1">
      <alignment vertical="center"/>
    </xf>
    <xf numFmtId="2" fontId="0" fillId="3" borderId="2" xfId="0" applyNumberFormat="1" applyFill="1" applyBorder="1" applyAlignment="1">
      <alignment horizontal="center" vertical="center" wrapText="1"/>
    </xf>
    <xf numFmtId="0" fontId="0" fillId="3" borderId="0" xfId="0" applyFill="1" applyAlignment="1">
      <alignment vertical="center" wrapText="1"/>
    </xf>
    <xf numFmtId="0" fontId="0" fillId="3" borderId="2" xfId="0" applyFill="1" applyBorder="1" applyAlignment="1">
      <alignment horizontal="center" vertical="center"/>
    </xf>
    <xf numFmtId="2" fontId="10" fillId="3" borderId="14" xfId="0" applyNumberFormat="1" applyFont="1" applyFill="1" applyBorder="1" applyAlignment="1">
      <alignment horizontal="center"/>
    </xf>
    <xf numFmtId="0" fontId="11" fillId="3" borderId="26"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2" xfId="0" applyFont="1" applyBorder="1" applyAlignment="1">
      <alignment vertical="center" wrapText="1"/>
    </xf>
    <xf numFmtId="0" fontId="6" fillId="0" borderId="2" xfId="0" applyFont="1" applyBorder="1" applyAlignment="1">
      <alignment horizontal="center" vertical="center" wrapText="1"/>
    </xf>
    <xf numFmtId="4" fontId="6" fillId="0" borderId="2" xfId="0" applyNumberFormat="1" applyFont="1" applyBorder="1" applyAlignment="1">
      <alignment horizontal="right" vertical="center" wrapText="1"/>
    </xf>
    <xf numFmtId="4" fontId="6" fillId="0" borderId="3" xfId="0" applyNumberFormat="1" applyFont="1" applyBorder="1" applyAlignment="1">
      <alignment horizontal="right" vertical="center" wrapText="1"/>
    </xf>
    <xf numFmtId="4" fontId="0" fillId="3" borderId="4" xfId="0" applyNumberFormat="1" applyFill="1" applyBorder="1" applyAlignment="1">
      <alignment horizontal="center"/>
    </xf>
    <xf numFmtId="4" fontId="0" fillId="3" borderId="4" xfId="0" applyNumberFormat="1" applyFill="1" applyBorder="1" applyAlignment="1">
      <alignment horizontal="center" vertical="center"/>
    </xf>
    <xf numFmtId="4" fontId="0" fillId="3" borderId="6" xfId="0" applyNumberFormat="1" applyFill="1" applyBorder="1" applyAlignment="1">
      <alignment horizontal="center" vertical="center"/>
    </xf>
    <xf numFmtId="0" fontId="3" fillId="6" borderId="2" xfId="0" applyFont="1" applyFill="1" applyBorder="1" applyAlignment="1">
      <alignment horizontal="center" vertical="center" wrapText="1"/>
    </xf>
    <xf numFmtId="0" fontId="0" fillId="0" borderId="0" xfId="0"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4" fontId="0" fillId="0" borderId="0" xfId="0" applyNumberFormat="1"/>
    <xf numFmtId="4" fontId="19" fillId="0" borderId="0" xfId="0" applyNumberFormat="1" applyFont="1"/>
    <xf numFmtId="4" fontId="0" fillId="0" borderId="0" xfId="0" applyNumberFormat="1" applyAlignment="1">
      <alignment horizontal="center" vertical="center" wrapText="1"/>
    </xf>
    <xf numFmtId="165" fontId="0" fillId="0" borderId="3" xfId="0" applyNumberFormat="1" applyBorder="1" applyAlignment="1">
      <alignment horizontal="center" vertical="center" wrapText="1"/>
    </xf>
    <xf numFmtId="4" fontId="0" fillId="3" borderId="4" xfId="0" applyNumberFormat="1" applyFill="1" applyBorder="1" applyAlignment="1">
      <alignment vertical="center"/>
    </xf>
    <xf numFmtId="4" fontId="0" fillId="3" borderId="6" xfId="0" applyNumberFormat="1" applyFill="1" applyBorder="1" applyAlignment="1">
      <alignment vertical="center"/>
    </xf>
    <xf numFmtId="0" fontId="0" fillId="0" borderId="0" xfId="0" applyAlignment="1">
      <alignment vertical="center"/>
    </xf>
    <xf numFmtId="0" fontId="0" fillId="0" borderId="0" xfId="0" applyAlignment="1">
      <alignment horizontal="center" vertical="center"/>
    </xf>
    <xf numFmtId="0" fontId="21" fillId="3" borderId="4" xfId="0" applyFont="1" applyFill="1" applyBorder="1" applyAlignment="1">
      <alignment horizontal="center" vertical="center" wrapText="1"/>
    </xf>
    <xf numFmtId="0" fontId="21" fillId="3" borderId="0" xfId="0" applyFont="1" applyFill="1" applyAlignment="1">
      <alignment vertical="center"/>
    </xf>
    <xf numFmtId="1" fontId="0" fillId="3" borderId="33" xfId="0" applyNumberFormat="1" applyFill="1" applyBorder="1" applyAlignment="1">
      <alignment horizontal="center" vertical="center" wrapText="1"/>
    </xf>
    <xf numFmtId="1" fontId="0" fillId="3" borderId="34" xfId="0" applyNumberFormat="1" applyFill="1" applyBorder="1" applyAlignment="1">
      <alignment horizontal="center" vertical="center"/>
    </xf>
    <xf numFmtId="0" fontId="25" fillId="0" borderId="37" xfId="5" applyFont="1" applyBorder="1" applyAlignment="1">
      <alignment horizontal="left"/>
    </xf>
    <xf numFmtId="0" fontId="24" fillId="0" borderId="37" xfId="5" applyBorder="1"/>
    <xf numFmtId="0" fontId="26" fillId="0" borderId="37" xfId="5" applyFont="1" applyBorder="1" applyAlignment="1">
      <alignment horizontal="left" vertical="center"/>
    </xf>
    <xf numFmtId="0" fontId="27" fillId="0" borderId="37" xfId="5" applyFont="1" applyBorder="1" applyAlignment="1">
      <alignment horizontal="right"/>
    </xf>
    <xf numFmtId="0" fontId="26" fillId="0" borderId="37" xfId="5" applyFont="1" applyBorder="1" applyAlignment="1">
      <alignment horizontal="left"/>
    </xf>
    <xf numFmtId="0" fontId="26" fillId="0" borderId="0" xfId="5" applyFont="1" applyAlignment="1">
      <alignment horizontal="left" vertical="center"/>
    </xf>
    <xf numFmtId="0" fontId="24" fillId="0" borderId="0" xfId="5"/>
    <xf numFmtId="0" fontId="26" fillId="0" borderId="0" xfId="5" applyFont="1" applyAlignment="1">
      <alignment horizontal="right"/>
    </xf>
    <xf numFmtId="0" fontId="24" fillId="0" borderId="13" xfId="5" applyBorder="1"/>
    <xf numFmtId="0" fontId="28" fillId="0" borderId="13" xfId="5" applyFont="1" applyBorder="1" applyAlignment="1">
      <alignment horizontal="center"/>
    </xf>
    <xf numFmtId="0" fontId="24" fillId="0" borderId="7" xfId="5" applyBorder="1"/>
    <xf numFmtId="0" fontId="28" fillId="0" borderId="26" xfId="5" applyFont="1" applyBorder="1" applyAlignment="1">
      <alignment horizontal="center"/>
    </xf>
    <xf numFmtId="0" fontId="28" fillId="0" borderId="7" xfId="5" applyFont="1" applyBorder="1" applyAlignment="1">
      <alignment horizontal="center"/>
    </xf>
    <xf numFmtId="0" fontId="29" fillId="0" borderId="0" xfId="5" applyFont="1" applyAlignment="1">
      <alignment horizontal="center" vertical="center"/>
    </xf>
    <xf numFmtId="0" fontId="29" fillId="0" borderId="0" xfId="5" applyFont="1" applyAlignment="1">
      <alignment horizontal="left" vertical="center" wrapText="1"/>
    </xf>
    <xf numFmtId="166" fontId="29" fillId="0" borderId="0" xfId="5" applyNumberFormat="1" applyFont="1" applyAlignment="1">
      <alignment horizontal="center" vertical="center"/>
    </xf>
    <xf numFmtId="4" fontId="29" fillId="0" borderId="0" xfId="5" applyNumberFormat="1" applyFont="1" applyAlignment="1">
      <alignment horizontal="center" vertical="center"/>
    </xf>
    <xf numFmtId="164" fontId="29" fillId="0" borderId="0" xfId="5" applyNumberFormat="1" applyFont="1" applyAlignment="1">
      <alignment horizontal="right" vertical="center"/>
    </xf>
    <xf numFmtId="0" fontId="28" fillId="0" borderId="0" xfId="5" applyFont="1" applyAlignment="1">
      <alignment horizontal="right" vertical="center"/>
    </xf>
    <xf numFmtId="0" fontId="28" fillId="0" borderId="26" xfId="5" applyFont="1" applyBorder="1" applyAlignment="1">
      <alignment horizontal="left"/>
    </xf>
    <xf numFmtId="0" fontId="24" fillId="0" borderId="26" xfId="5" applyBorder="1"/>
    <xf numFmtId="0" fontId="28" fillId="0" borderId="26" xfId="5" applyFont="1" applyBorder="1" applyAlignment="1">
      <alignment horizontal="right" vertical="center"/>
    </xf>
    <xf numFmtId="0" fontId="29" fillId="0" borderId="0" xfId="5" applyFont="1" applyAlignment="1">
      <alignment horizontal="center" vertical="center" wrapText="1"/>
    </xf>
    <xf numFmtId="166" fontId="29" fillId="0" borderId="0" xfId="5" applyNumberFormat="1" applyFont="1" applyAlignment="1">
      <alignment horizontal="center" vertical="center" wrapText="1"/>
    </xf>
    <xf numFmtId="164" fontId="28" fillId="0" borderId="0" xfId="5" applyNumberFormat="1" applyFont="1" applyAlignment="1">
      <alignment horizontal="right" vertical="center"/>
    </xf>
    <xf numFmtId="0" fontId="28" fillId="0" borderId="13" xfId="5" applyFont="1" applyBorder="1" applyAlignment="1">
      <alignment horizontal="right" vertical="center"/>
    </xf>
    <xf numFmtId="167" fontId="28" fillId="0" borderId="13" xfId="5" applyNumberFormat="1" applyFont="1" applyBorder="1" applyAlignment="1">
      <alignment horizontal="right" vertical="center"/>
    </xf>
    <xf numFmtId="164" fontId="28" fillId="0" borderId="26" xfId="5" applyNumberFormat="1" applyFont="1" applyBorder="1" applyAlignment="1">
      <alignment horizontal="right" vertical="center"/>
    </xf>
    <xf numFmtId="166" fontId="28" fillId="0" borderId="26" xfId="5" applyNumberFormat="1" applyFont="1" applyBorder="1" applyAlignment="1">
      <alignment horizontal="center"/>
    </xf>
    <xf numFmtId="164" fontId="24" fillId="0" borderId="7" xfId="5" applyNumberFormat="1" applyBorder="1"/>
    <xf numFmtId="0" fontId="24" fillId="0" borderId="38" xfId="5" applyBorder="1"/>
    <xf numFmtId="0" fontId="28" fillId="0" borderId="38" xfId="5" applyFont="1" applyBorder="1" applyAlignment="1">
      <alignment horizontal="right" vertical="center"/>
    </xf>
    <xf numFmtId="4" fontId="28" fillId="0" borderId="38" xfId="5" applyNumberFormat="1" applyFont="1" applyBorder="1" applyAlignment="1">
      <alignment horizontal="right" vertical="center"/>
    </xf>
    <xf numFmtId="0" fontId="0" fillId="0" borderId="0" xfId="0" applyAlignment="1">
      <alignment wrapText="1"/>
    </xf>
    <xf numFmtId="0" fontId="29" fillId="0" borderId="0" xfId="5" applyFont="1" applyAlignment="1">
      <alignment horizontal="left" vertical="center"/>
    </xf>
    <xf numFmtId="0" fontId="28" fillId="0" borderId="13" xfId="5" applyFont="1" applyBorder="1" applyAlignment="1">
      <alignment vertical="center"/>
    </xf>
    <xf numFmtId="0" fontId="28" fillId="0" borderId="7" xfId="5" applyFont="1" applyBorder="1" applyAlignment="1">
      <alignment vertical="center"/>
    </xf>
    <xf numFmtId="0" fontId="28" fillId="0" borderId="13" xfId="5" applyFont="1" applyBorder="1"/>
    <xf numFmtId="164" fontId="28" fillId="0" borderId="13" xfId="5" applyNumberFormat="1" applyFont="1" applyBorder="1" applyAlignment="1">
      <alignment vertical="center"/>
    </xf>
    <xf numFmtId="0" fontId="25" fillId="0" borderId="37" xfId="5" applyFont="1" applyBorder="1"/>
    <xf numFmtId="0" fontId="26" fillId="0" borderId="0" xfId="5" applyFont="1" applyAlignment="1">
      <alignment vertical="center"/>
    </xf>
    <xf numFmtId="0" fontId="26" fillId="0" borderId="37" xfId="5" applyFont="1" applyBorder="1" applyAlignment="1">
      <alignment vertical="center"/>
    </xf>
    <xf numFmtId="0" fontId="27" fillId="0" borderId="37" xfId="5" applyFont="1" applyBorder="1"/>
    <xf numFmtId="0" fontId="26" fillId="0" borderId="37" xfId="5" applyFont="1" applyBorder="1"/>
    <xf numFmtId="0" fontId="30" fillId="0" borderId="0" xfId="5" applyFont="1" applyAlignment="1">
      <alignment vertical="center"/>
    </xf>
    <xf numFmtId="0" fontId="31" fillId="3" borderId="0" xfId="6" applyFont="1" applyFill="1"/>
    <xf numFmtId="0" fontId="7" fillId="3" borderId="0" xfId="6" applyFont="1" applyFill="1" applyAlignment="1">
      <alignment horizontal="center" vertical="center"/>
    </xf>
    <xf numFmtId="0" fontId="7" fillId="0" borderId="0" xfId="6" applyFont="1" applyAlignment="1">
      <alignment horizontal="center" vertical="center"/>
    </xf>
    <xf numFmtId="0" fontId="7" fillId="0" borderId="0" xfId="6" applyFont="1" applyAlignment="1">
      <alignment horizontal="center" vertical="center" wrapText="1"/>
    </xf>
    <xf numFmtId="0" fontId="31" fillId="0" borderId="2" xfId="6" applyFont="1" applyBorder="1" applyAlignment="1">
      <alignment horizontal="center" vertical="center"/>
    </xf>
    <xf numFmtId="0" fontId="31" fillId="0" borderId="2" xfId="6" applyFont="1" applyBorder="1" applyAlignment="1">
      <alignment horizontal="left" vertical="center" wrapText="1" indent="1"/>
    </xf>
    <xf numFmtId="170" fontId="7" fillId="0" borderId="0" xfId="6" applyNumberFormat="1" applyFont="1" applyAlignment="1">
      <alignment horizontal="center" vertical="center"/>
    </xf>
    <xf numFmtId="0" fontId="7" fillId="0" borderId="0" xfId="6" applyFont="1" applyAlignment="1">
      <alignment horizontal="left" vertical="center"/>
    </xf>
    <xf numFmtId="0" fontId="8" fillId="0" borderId="0" xfId="6" applyAlignment="1">
      <alignment horizontal="left" vertical="center"/>
    </xf>
    <xf numFmtId="0" fontId="39" fillId="0" borderId="0" xfId="6" applyFont="1" applyAlignment="1">
      <alignment vertical="center"/>
    </xf>
    <xf numFmtId="0" fontId="8" fillId="0" borderId="0" xfId="6" applyAlignment="1">
      <alignment vertical="center"/>
    </xf>
    <xf numFmtId="0" fontId="1" fillId="3" borderId="0" xfId="12" applyFill="1" applyAlignment="1">
      <alignment vertical="center"/>
    </xf>
    <xf numFmtId="0" fontId="1" fillId="3" borderId="0" xfId="12" applyFill="1" applyAlignment="1">
      <alignment horizontal="center" vertical="center"/>
    </xf>
    <xf numFmtId="0" fontId="1" fillId="3" borderId="0" xfId="12" applyFill="1" applyAlignment="1" applyProtection="1">
      <alignment vertical="center"/>
      <protection locked="0"/>
    </xf>
    <xf numFmtId="0" fontId="9" fillId="3" borderId="0" xfId="12" applyFont="1" applyFill="1" applyAlignment="1" applyProtection="1">
      <alignment vertical="center"/>
      <protection locked="0"/>
    </xf>
    <xf numFmtId="0" fontId="42" fillId="3" borderId="0" xfId="12" applyFont="1" applyFill="1" applyAlignment="1" applyProtection="1">
      <alignment vertical="center"/>
      <protection locked="0"/>
    </xf>
    <xf numFmtId="17" fontId="43" fillId="11" borderId="0" xfId="12" applyNumberFormat="1" applyFont="1" applyFill="1" applyAlignment="1" applyProtection="1">
      <alignment horizontal="left" vertical="center"/>
      <protection locked="0"/>
    </xf>
    <xf numFmtId="2" fontId="1" fillId="3" borderId="0" xfId="12" applyNumberFormat="1" applyFill="1" applyAlignment="1" applyProtection="1">
      <alignment vertical="center"/>
      <protection locked="0"/>
    </xf>
    <xf numFmtId="0" fontId="44" fillId="3" borderId="2" xfId="12" applyFont="1" applyFill="1" applyBorder="1" applyAlignment="1">
      <alignment horizontal="center" vertical="center"/>
    </xf>
    <xf numFmtId="172" fontId="43" fillId="11" borderId="0" xfId="12" applyNumberFormat="1" applyFont="1" applyFill="1" applyAlignment="1" applyProtection="1">
      <alignment horizontal="left" vertical="center"/>
      <protection locked="0"/>
    </xf>
    <xf numFmtId="0" fontId="10" fillId="3" borderId="0" xfId="12" applyFont="1" applyFill="1" applyAlignment="1">
      <alignment vertical="center"/>
    </xf>
    <xf numFmtId="0" fontId="21" fillId="3" borderId="4" xfId="12" applyFont="1" applyFill="1" applyBorder="1" applyAlignment="1">
      <alignment horizontal="left" vertical="center"/>
    </xf>
    <xf numFmtId="173" fontId="43" fillId="11" borderId="0" xfId="12" applyNumberFormat="1" applyFont="1" applyFill="1" applyAlignment="1" applyProtection="1">
      <alignment horizontal="left" vertical="center"/>
      <protection locked="0"/>
    </xf>
    <xf numFmtId="2" fontId="12" fillId="3" borderId="0" xfId="12" applyNumberFormat="1" applyFont="1" applyFill="1" applyAlignment="1" applyProtection="1">
      <alignment horizontal="center" vertical="center"/>
      <protection locked="0"/>
    </xf>
    <xf numFmtId="0" fontId="10" fillId="3" borderId="0" xfId="12" applyFont="1" applyFill="1" applyAlignment="1" applyProtection="1">
      <alignment vertical="center"/>
      <protection locked="0"/>
    </xf>
    <xf numFmtId="174" fontId="21" fillId="0" borderId="6" xfId="12" applyNumberFormat="1" applyFont="1" applyBorder="1" applyAlignment="1">
      <alignment horizontal="left" vertical="center"/>
    </xf>
    <xf numFmtId="10" fontId="42" fillId="11" borderId="0" xfId="13" applyNumberFormat="1" applyFont="1" applyFill="1" applyBorder="1" applyAlignment="1" applyProtection="1">
      <alignment horizontal="left" vertical="center" wrapText="1"/>
      <protection locked="0"/>
    </xf>
    <xf numFmtId="175" fontId="21" fillId="3" borderId="6" xfId="12" applyNumberFormat="1" applyFont="1" applyFill="1" applyBorder="1" applyAlignment="1">
      <alignment horizontal="left" vertical="center"/>
    </xf>
    <xf numFmtId="0" fontId="21" fillId="3" borderId="6" xfId="12" applyFont="1" applyFill="1" applyBorder="1" applyAlignment="1">
      <alignment horizontal="left" vertical="center"/>
    </xf>
    <xf numFmtId="0" fontId="10" fillId="3" borderId="5" xfId="12" applyFont="1" applyFill="1" applyBorder="1" applyAlignment="1">
      <alignment horizontal="right" vertical="center"/>
    </xf>
    <xf numFmtId="176" fontId="21" fillId="3" borderId="6" xfId="12" applyNumberFormat="1" applyFont="1" applyFill="1" applyBorder="1" applyAlignment="1">
      <alignment horizontal="left" vertical="center"/>
    </xf>
    <xf numFmtId="0" fontId="10" fillId="3" borderId="6" xfId="12" applyFont="1" applyFill="1" applyBorder="1" applyAlignment="1">
      <alignment horizontal="right" vertical="center"/>
    </xf>
    <xf numFmtId="0" fontId="48" fillId="0" borderId="0" xfId="6" applyFont="1" applyAlignment="1">
      <alignment vertical="center"/>
    </xf>
    <xf numFmtId="4" fontId="8" fillId="0" borderId="0" xfId="6" applyNumberFormat="1" applyAlignment="1">
      <alignment horizontal="center" vertical="center"/>
    </xf>
    <xf numFmtId="4" fontId="35" fillId="0" borderId="0" xfId="6" applyNumberFormat="1" applyFont="1" applyAlignment="1">
      <alignment horizontal="center"/>
    </xf>
    <xf numFmtId="0" fontId="46" fillId="0" borderId="2" xfId="6" applyFont="1" applyBorder="1" applyAlignment="1">
      <alignment horizontal="center" vertical="center"/>
    </xf>
    <xf numFmtId="0" fontId="48" fillId="0" borderId="2" xfId="6" applyFont="1" applyBorder="1" applyAlignment="1">
      <alignment horizontal="center" vertical="center"/>
    </xf>
    <xf numFmtId="43" fontId="0" fillId="0" borderId="2" xfId="7" applyFont="1" applyBorder="1" applyAlignment="1">
      <alignment horizontal="center" vertical="center"/>
    </xf>
    <xf numFmtId="0" fontId="47" fillId="0" borderId="0" xfId="6" applyFont="1" applyAlignment="1">
      <alignment horizontal="right" vertical="center"/>
    </xf>
    <xf numFmtId="0" fontId="2" fillId="3" borderId="0" xfId="0" applyFont="1" applyFill="1" applyAlignment="1">
      <alignment horizontal="center" vertical="center"/>
    </xf>
    <xf numFmtId="0" fontId="51" fillId="0" borderId="0" xfId="0" applyFont="1" applyAlignment="1">
      <alignment horizontal="center" vertical="center" wrapText="1"/>
    </xf>
    <xf numFmtId="0" fontId="35" fillId="0" borderId="9" xfId="6" applyFont="1" applyBorder="1" applyAlignment="1">
      <alignment vertical="center" textRotation="90"/>
    </xf>
    <xf numFmtId="0" fontId="31" fillId="6" borderId="2" xfId="6" applyFont="1" applyFill="1" applyBorder="1" applyAlignment="1">
      <alignment horizontal="center" vertical="center"/>
    </xf>
    <xf numFmtId="0" fontId="31" fillId="6" borderId="2" xfId="6" applyFont="1" applyFill="1" applyBorder="1" applyAlignment="1">
      <alignment horizontal="center" vertical="center" wrapText="1"/>
    </xf>
    <xf numFmtId="0" fontId="0" fillId="3" borderId="2" xfId="0" applyFill="1" applyBorder="1" applyAlignment="1">
      <alignment horizontal="left" vertical="center"/>
    </xf>
    <xf numFmtId="0" fontId="8" fillId="0" borderId="0" xfId="6" applyAlignment="1">
      <alignment horizontal="center" vertical="center"/>
    </xf>
    <xf numFmtId="0" fontId="53" fillId="7" borderId="0" xfId="6" applyFont="1" applyFill="1" applyAlignment="1">
      <alignment vertical="center"/>
    </xf>
    <xf numFmtId="0" fontId="46" fillId="0" borderId="42" xfId="6" applyFont="1" applyBorder="1" applyAlignment="1">
      <alignment vertical="center"/>
    </xf>
    <xf numFmtId="4" fontId="8" fillId="0" borderId="42" xfId="6" applyNumberFormat="1" applyBorder="1" applyAlignment="1">
      <alignment horizontal="center" vertical="center"/>
    </xf>
    <xf numFmtId="0" fontId="8" fillId="0" borderId="42" xfId="6" applyBorder="1" applyAlignment="1">
      <alignment vertical="center"/>
    </xf>
    <xf numFmtId="0" fontId="46" fillId="0" borderId="42" xfId="6" applyFont="1" applyBorder="1" applyAlignment="1">
      <alignment horizontal="left" vertical="center"/>
    </xf>
    <xf numFmtId="43" fontId="56" fillId="0" borderId="2" xfId="6" applyNumberFormat="1" applyFont="1" applyBorder="1" applyAlignment="1">
      <alignment vertical="center"/>
    </xf>
    <xf numFmtId="0" fontId="8" fillId="7" borderId="0" xfId="6" applyFill="1" applyAlignment="1">
      <alignment vertical="center"/>
    </xf>
    <xf numFmtId="0" fontId="35" fillId="7" borderId="0" xfId="6" applyFont="1" applyFill="1" applyAlignment="1">
      <alignment vertical="center"/>
    </xf>
    <xf numFmtId="0" fontId="57" fillId="0" borderId="2" xfId="0" applyFont="1" applyBorder="1" applyAlignment="1">
      <alignment horizontal="center" vertical="center" wrapText="1"/>
    </xf>
    <xf numFmtId="0" fontId="8" fillId="0" borderId="0" xfId="6" quotePrefix="1" applyAlignment="1">
      <alignment horizontal="center" vertical="center"/>
    </xf>
    <xf numFmtId="0" fontId="49" fillId="0" borderId="0" xfId="17" applyAlignment="1">
      <alignment horizontal="center" vertical="center"/>
    </xf>
    <xf numFmtId="0" fontId="1" fillId="0" borderId="0" xfId="15" applyAlignment="1">
      <alignment horizontal="center" vertical="center"/>
    </xf>
    <xf numFmtId="0" fontId="52" fillId="7" borderId="0" xfId="6" applyFont="1" applyFill="1" applyAlignment="1">
      <alignment horizontal="center" vertical="center"/>
    </xf>
    <xf numFmtId="0" fontId="52" fillId="7" borderId="0" xfId="6" quotePrefix="1" applyFont="1" applyFill="1" applyAlignment="1">
      <alignment horizontal="left" vertical="center"/>
    </xf>
    <xf numFmtId="0" fontId="52" fillId="7" borderId="0" xfId="6" applyFont="1" applyFill="1" applyAlignment="1">
      <alignment horizontal="left" vertical="center"/>
    </xf>
    <xf numFmtId="0" fontId="53" fillId="7" borderId="0" xfId="6" applyFont="1" applyFill="1" applyAlignment="1">
      <alignment horizontal="center" vertical="center"/>
    </xf>
    <xf numFmtId="0" fontId="53" fillId="7" borderId="0" xfId="6" quotePrefix="1" applyFont="1" applyFill="1" applyAlignment="1">
      <alignment horizontal="center" vertical="center"/>
    </xf>
    <xf numFmtId="0" fontId="31" fillId="0" borderId="0" xfId="6" applyFont="1" applyAlignment="1">
      <alignment horizontal="center" vertical="center"/>
    </xf>
    <xf numFmtId="0" fontId="35" fillId="0" borderId="4" xfId="6" applyFont="1" applyBorder="1" applyAlignment="1">
      <alignment horizontal="center" vertical="center" wrapText="1"/>
    </xf>
    <xf numFmtId="0" fontId="8" fillId="0" borderId="43" xfId="6" applyBorder="1" applyAlignment="1">
      <alignment horizontal="center" vertical="center"/>
    </xf>
    <xf numFmtId="0" fontId="0" fillId="0" borderId="44" xfId="0" applyBorder="1" applyAlignment="1">
      <alignment vertical="center"/>
    </xf>
    <xf numFmtId="17" fontId="0" fillId="0" borderId="44" xfId="0" applyNumberFormat="1" applyBorder="1" applyAlignment="1">
      <alignment horizontal="center" vertical="center"/>
    </xf>
    <xf numFmtId="0" fontId="0" fillId="0" borderId="44" xfId="0" applyBorder="1" applyAlignment="1">
      <alignment vertical="center" wrapText="1"/>
    </xf>
    <xf numFmtId="165" fontId="0" fillId="0" borderId="44" xfId="0" applyNumberFormat="1" applyBorder="1" applyAlignment="1">
      <alignment horizontal="center" vertical="center" wrapText="1"/>
    </xf>
    <xf numFmtId="0" fontId="3" fillId="6" borderId="44" xfId="0" quotePrefix="1" applyFont="1" applyFill="1" applyBorder="1" applyAlignment="1">
      <alignment horizontal="center" vertical="center" wrapText="1"/>
    </xf>
    <xf numFmtId="0" fontId="60" fillId="6" borderId="44" xfId="0" applyFont="1" applyFill="1" applyBorder="1" applyAlignment="1">
      <alignment horizontal="center" vertical="center" wrapText="1"/>
    </xf>
    <xf numFmtId="0" fontId="0" fillId="0" borderId="44" xfId="0" applyBorder="1" applyAlignment="1">
      <alignment horizontal="center" vertical="center"/>
    </xf>
    <xf numFmtId="0" fontId="32" fillId="0" borderId="0" xfId="6" applyFont="1" applyAlignment="1">
      <alignment horizontal="left"/>
    </xf>
    <xf numFmtId="0" fontId="32" fillId="0" borderId="0" xfId="6" applyFont="1" applyAlignment="1">
      <alignment horizontal="left" vertical="center"/>
    </xf>
    <xf numFmtId="0" fontId="61" fillId="0" borderId="0" xfId="6" applyFont="1" applyAlignment="1">
      <alignment horizontal="center" vertical="center"/>
    </xf>
    <xf numFmtId="0" fontId="61" fillId="0" borderId="0" xfId="6" applyFont="1" applyAlignment="1">
      <alignment horizontal="left" vertical="center"/>
    </xf>
    <xf numFmtId="17" fontId="32" fillId="0" borderId="0" xfId="6" applyNumberFormat="1" applyFont="1" applyAlignment="1">
      <alignment horizontal="left" vertical="center"/>
    </xf>
    <xf numFmtId="0" fontId="55" fillId="0" borderId="0" xfId="6" applyFont="1" applyAlignment="1">
      <alignment horizontal="center" vertical="center" wrapText="1"/>
    </xf>
    <xf numFmtId="43" fontId="56" fillId="0" borderId="0" xfId="6" applyNumberFormat="1" applyFont="1" applyAlignment="1">
      <alignment vertical="center"/>
    </xf>
    <xf numFmtId="0" fontId="64" fillId="0" borderId="0" xfId="6" applyFont="1" applyAlignment="1">
      <alignment vertical="center"/>
    </xf>
    <xf numFmtId="43" fontId="53" fillId="13" borderId="2" xfId="6" applyNumberFormat="1" applyFont="1" applyFill="1" applyBorder="1" applyAlignment="1">
      <alignment vertical="center"/>
    </xf>
    <xf numFmtId="43" fontId="53" fillId="13" borderId="0" xfId="6" applyNumberFormat="1" applyFont="1" applyFill="1" applyAlignment="1">
      <alignment vertical="center"/>
    </xf>
    <xf numFmtId="43" fontId="21" fillId="0" borderId="2" xfId="14" applyFont="1" applyFill="1" applyBorder="1" applyAlignment="1">
      <alignment horizontal="center" vertical="center"/>
    </xf>
    <xf numFmtId="0" fontId="18" fillId="0" borderId="0" xfId="6" applyFont="1" applyAlignment="1">
      <alignment vertical="center"/>
    </xf>
    <xf numFmtId="0" fontId="18" fillId="0" borderId="0" xfId="6" applyFont="1" applyAlignment="1">
      <alignment horizontal="left" vertical="center"/>
    </xf>
    <xf numFmtId="0" fontId="26" fillId="0" borderId="2" xfId="6" applyFont="1" applyBorder="1" applyAlignment="1">
      <alignment horizontal="center" vertical="center"/>
    </xf>
    <xf numFmtId="43" fontId="21" fillId="0" borderId="2" xfId="7" applyFont="1" applyFill="1" applyBorder="1" applyAlignment="1">
      <alignment horizontal="center" vertical="center"/>
    </xf>
    <xf numFmtId="1" fontId="0" fillId="14" borderId="34" xfId="0" applyNumberFormat="1" applyFill="1" applyBorder="1" applyAlignment="1">
      <alignment horizontal="center" vertical="center"/>
    </xf>
    <xf numFmtId="1" fontId="0" fillId="14" borderId="36" xfId="0" applyNumberFormat="1" applyFill="1" applyBorder="1" applyAlignment="1">
      <alignment horizontal="center" vertical="center"/>
    </xf>
    <xf numFmtId="1" fontId="0" fillId="3" borderId="45" xfId="0" applyNumberFormat="1" applyFill="1" applyBorder="1" applyAlignment="1">
      <alignment horizontal="center" vertical="center" wrapText="1"/>
    </xf>
    <xf numFmtId="1" fontId="0" fillId="3" borderId="36" xfId="0" applyNumberFormat="1" applyFill="1" applyBorder="1" applyAlignment="1">
      <alignment horizontal="center" vertical="center"/>
    </xf>
    <xf numFmtId="0" fontId="21" fillId="3" borderId="2" xfId="0" applyFont="1" applyFill="1" applyBorder="1" applyAlignment="1">
      <alignment horizontal="center" vertical="center" wrapText="1"/>
    </xf>
    <xf numFmtId="0" fontId="68" fillId="15" borderId="7" xfId="0" applyFont="1" applyFill="1" applyBorder="1" applyAlignment="1">
      <alignment vertical="center"/>
    </xf>
    <xf numFmtId="0" fontId="63" fillId="3" borderId="0" xfId="0" applyFont="1" applyFill="1" applyAlignment="1">
      <alignment vertical="center"/>
    </xf>
    <xf numFmtId="0" fontId="0" fillId="3" borderId="7" xfId="0" applyFill="1" applyBorder="1" applyAlignment="1">
      <alignment vertical="center"/>
    </xf>
    <xf numFmtId="0" fontId="69" fillId="0" borderId="42" xfId="6" applyFont="1" applyBorder="1" applyAlignment="1">
      <alignment horizontal="left" vertical="center"/>
    </xf>
    <xf numFmtId="0" fontId="64" fillId="0" borderId="42" xfId="6" applyFont="1" applyBorder="1" applyAlignment="1">
      <alignment vertical="center"/>
    </xf>
    <xf numFmtId="0" fontId="69" fillId="0" borderId="2" xfId="6" applyFont="1" applyBorder="1" applyAlignment="1">
      <alignment horizontal="center" vertical="center"/>
    </xf>
    <xf numFmtId="0" fontId="70" fillId="0" borderId="2" xfId="6" applyFont="1" applyBorder="1" applyAlignment="1">
      <alignment horizontal="center" vertical="center"/>
    </xf>
    <xf numFmtId="43" fontId="2" fillId="0" borderId="2" xfId="7" applyFont="1" applyBorder="1" applyAlignment="1">
      <alignment horizontal="center" vertical="center"/>
    </xf>
    <xf numFmtId="43" fontId="2" fillId="0" borderId="2" xfId="14" applyFont="1" applyFill="1" applyBorder="1" applyAlignment="1">
      <alignment horizontal="center" vertical="center"/>
    </xf>
    <xf numFmtId="43" fontId="2" fillId="0" borderId="2" xfId="7" applyFont="1" applyFill="1" applyBorder="1" applyAlignment="1">
      <alignment horizontal="center" vertical="center"/>
    </xf>
    <xf numFmtId="43" fontId="71" fillId="13" borderId="2" xfId="6" applyNumberFormat="1" applyFont="1" applyFill="1" applyBorder="1" applyAlignment="1">
      <alignment vertical="center"/>
    </xf>
    <xf numFmtId="0" fontId="15" fillId="0" borderId="13" xfId="0" applyFont="1" applyBorder="1" applyAlignment="1">
      <alignment vertical="center"/>
    </xf>
    <xf numFmtId="0" fontId="15" fillId="0" borderId="14" xfId="0" applyFont="1" applyBorder="1" applyAlignment="1">
      <alignment vertical="center"/>
    </xf>
    <xf numFmtId="0" fontId="15" fillId="0" borderId="7" xfId="0" applyFont="1" applyBorder="1" applyAlignment="1">
      <alignment horizontal="center" vertical="center"/>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4" fontId="13" fillId="0" borderId="7" xfId="0" applyNumberFormat="1" applyFont="1" applyBorder="1" applyAlignment="1">
      <alignment horizontal="center" vertical="center" wrapText="1"/>
    </xf>
    <xf numFmtId="0" fontId="13" fillId="0" borderId="7" xfId="0" applyFont="1" applyBorder="1" applyAlignment="1">
      <alignment horizontal="center"/>
    </xf>
    <xf numFmtId="0" fontId="66" fillId="0" borderId="2" xfId="0" applyFont="1" applyBorder="1" applyAlignment="1">
      <alignment horizontal="center" vertical="center" wrapText="1"/>
    </xf>
    <xf numFmtId="4" fontId="66" fillId="0" borderId="2" xfId="0" applyNumberFormat="1" applyFont="1" applyBorder="1" applyAlignment="1">
      <alignment horizontal="center" vertical="center" wrapText="1"/>
    </xf>
    <xf numFmtId="0" fontId="66" fillId="0" borderId="0" xfId="0" applyFont="1" applyAlignment="1">
      <alignment horizontal="center"/>
    </xf>
    <xf numFmtId="0" fontId="13" fillId="0" borderId="0" xfId="0" applyFont="1" applyAlignment="1">
      <alignment horizontal="left" vertical="center" wrapText="1"/>
    </xf>
    <xf numFmtId="0" fontId="13" fillId="0" borderId="0" xfId="0" applyFont="1" applyAlignment="1">
      <alignment horizontal="center" vertical="center" wrapText="1"/>
    </xf>
    <xf numFmtId="0" fontId="13" fillId="0" borderId="0" xfId="0" applyFont="1" applyAlignment="1">
      <alignment horizontal="center" vertical="center"/>
    </xf>
    <xf numFmtId="4" fontId="13" fillId="0" borderId="0" xfId="0" applyNumberFormat="1" applyFont="1" applyAlignment="1">
      <alignment horizontal="center" vertical="center" wrapText="1"/>
    </xf>
    <xf numFmtId="4" fontId="13" fillId="0" borderId="0" xfId="0" applyNumberFormat="1" applyFont="1" applyAlignment="1">
      <alignment horizontal="center" vertical="center"/>
    </xf>
    <xf numFmtId="0" fontId="15" fillId="0" borderId="12" xfId="0" applyFont="1" applyBorder="1" applyAlignment="1">
      <alignment horizontal="left" vertical="center"/>
    </xf>
    <xf numFmtId="0" fontId="15" fillId="0" borderId="13" xfId="0" applyFont="1" applyBorder="1" applyAlignment="1">
      <alignment horizontal="center" vertical="center"/>
    </xf>
    <xf numFmtId="0" fontId="29" fillId="0" borderId="2" xfId="6" applyFont="1" applyBorder="1" applyAlignment="1">
      <alignment horizontal="center" vertical="center"/>
    </xf>
    <xf numFmtId="0" fontId="51" fillId="0" borderId="2" xfId="0" applyFont="1" applyBorder="1" applyAlignment="1">
      <alignment horizontal="center" vertical="center" wrapText="1"/>
    </xf>
    <xf numFmtId="43" fontId="18" fillId="0" borderId="2" xfId="6" applyNumberFormat="1" applyFont="1" applyBorder="1" applyAlignment="1">
      <alignment vertical="center"/>
    </xf>
    <xf numFmtId="0" fontId="65" fillId="7" borderId="0" xfId="6" applyFont="1" applyFill="1" applyAlignment="1">
      <alignment vertical="center"/>
    </xf>
    <xf numFmtId="0" fontId="52" fillId="7" borderId="0" xfId="6" applyFont="1" applyFill="1" applyAlignment="1">
      <alignment vertical="center"/>
    </xf>
    <xf numFmtId="0" fontId="74" fillId="7" borderId="2" xfId="6" applyFont="1" applyFill="1" applyBorder="1" applyAlignment="1">
      <alignment horizontal="center" vertical="center"/>
    </xf>
    <xf numFmtId="0" fontId="51" fillId="0" borderId="0" xfId="0" applyFont="1" applyAlignment="1">
      <alignment horizontal="center" vertical="center"/>
    </xf>
    <xf numFmtId="4" fontId="51" fillId="0" borderId="0" xfId="0" applyNumberFormat="1" applyFont="1" applyAlignment="1">
      <alignment horizontal="center" vertical="center" wrapText="1"/>
    </xf>
    <xf numFmtId="4" fontId="66" fillId="0" borderId="0" xfId="0" applyNumberFormat="1" applyFont="1" applyAlignment="1">
      <alignment horizontal="center" vertical="center" wrapText="1"/>
    </xf>
    <xf numFmtId="4" fontId="51" fillId="0" borderId="0" xfId="19" applyNumberFormat="1" applyFont="1" applyFill="1" applyBorder="1" applyAlignment="1">
      <alignment horizontal="center" vertical="center" wrapText="1"/>
    </xf>
    <xf numFmtId="4" fontId="51" fillId="0" borderId="0" xfId="0" applyNumberFormat="1" applyFont="1" applyAlignment="1">
      <alignment horizontal="center" vertical="center"/>
    </xf>
    <xf numFmtId="0" fontId="51" fillId="0" borderId="13" xfId="6" applyFont="1" applyBorder="1" applyAlignment="1">
      <alignment horizontal="center" vertical="center" wrapText="1"/>
    </xf>
    <xf numFmtId="0" fontId="51" fillId="0" borderId="13" xfId="0" applyFont="1" applyBorder="1" applyAlignment="1">
      <alignment horizontal="center" vertical="center"/>
    </xf>
    <xf numFmtId="0" fontId="51" fillId="0" borderId="13" xfId="0" applyFont="1" applyBorder="1" applyAlignment="1">
      <alignment horizontal="center" vertical="center" wrapText="1"/>
    </xf>
    <xf numFmtId="4" fontId="51" fillId="0" borderId="13" xfId="0" applyNumberFormat="1" applyFont="1" applyBorder="1" applyAlignment="1">
      <alignment horizontal="center" vertical="center"/>
    </xf>
    <xf numFmtId="4" fontId="51" fillId="0" borderId="13" xfId="0" applyNumberFormat="1" applyFont="1" applyBorder="1" applyAlignment="1">
      <alignment horizontal="center" vertical="center" wrapText="1"/>
    </xf>
    <xf numFmtId="4" fontId="66" fillId="0" borderId="13" xfId="0" applyNumberFormat="1" applyFont="1" applyBorder="1" applyAlignment="1">
      <alignment horizontal="center" vertical="center" wrapText="1"/>
    </xf>
    <xf numFmtId="4" fontId="51" fillId="0" borderId="13" xfId="19" applyNumberFormat="1" applyFont="1" applyFill="1" applyBorder="1" applyAlignment="1">
      <alignment horizontal="center" vertical="center" wrapText="1"/>
    </xf>
    <xf numFmtId="4" fontId="66" fillId="0" borderId="14" xfId="0" applyNumberFormat="1" applyFont="1" applyBorder="1" applyAlignment="1">
      <alignment horizontal="center" vertical="center" wrapText="1"/>
    </xf>
    <xf numFmtId="4" fontId="66" fillId="0" borderId="9" xfId="0" applyNumberFormat="1" applyFont="1" applyBorder="1" applyAlignment="1">
      <alignment horizontal="center" vertical="center" wrapText="1"/>
    </xf>
    <xf numFmtId="4" fontId="51" fillId="0" borderId="7" xfId="0" applyNumberFormat="1" applyFont="1" applyBorder="1" applyAlignment="1">
      <alignment horizontal="center" vertical="center" wrapText="1"/>
    </xf>
    <xf numFmtId="0" fontId="51" fillId="0" borderId="7" xfId="0" applyFont="1" applyBorder="1" applyAlignment="1">
      <alignment horizontal="center" vertical="center"/>
    </xf>
    <xf numFmtId="0" fontId="51" fillId="0" borderId="7" xfId="0" applyFont="1" applyBorder="1" applyAlignment="1">
      <alignment horizontal="center" vertical="center" wrapText="1"/>
    </xf>
    <xf numFmtId="4" fontId="51" fillId="0" borderId="7" xfId="0" applyNumberFormat="1" applyFont="1" applyBorder="1" applyAlignment="1">
      <alignment horizontal="center" vertical="center"/>
    </xf>
    <xf numFmtId="4" fontId="66" fillId="0" borderId="7" xfId="0" applyNumberFormat="1" applyFont="1" applyBorder="1" applyAlignment="1">
      <alignment horizontal="center" vertical="center" wrapText="1"/>
    </xf>
    <xf numFmtId="4" fontId="51" fillId="0" borderId="7" xfId="19" applyNumberFormat="1" applyFont="1" applyFill="1" applyBorder="1" applyAlignment="1">
      <alignment horizontal="center" vertical="center" wrapText="1"/>
    </xf>
    <xf numFmtId="4" fontId="66" fillId="0" borderId="25" xfId="0" applyNumberFormat="1" applyFont="1" applyBorder="1" applyAlignment="1">
      <alignment horizontal="center" vertical="center" wrapText="1"/>
    </xf>
    <xf numFmtId="0" fontId="13" fillId="0" borderId="39" xfId="0" applyFont="1" applyBorder="1" applyAlignment="1">
      <alignment horizontal="center" vertical="center"/>
    </xf>
    <xf numFmtId="0" fontId="51" fillId="0" borderId="39" xfId="0" applyFont="1" applyBorder="1" applyAlignment="1">
      <alignment horizontal="center" vertical="center"/>
    </xf>
    <xf numFmtId="0" fontId="51" fillId="0" borderId="0" xfId="0" applyFont="1" applyAlignment="1">
      <alignment horizontal="center"/>
    </xf>
    <xf numFmtId="0" fontId="51" fillId="0" borderId="7" xfId="0" applyFont="1" applyBorder="1" applyAlignment="1">
      <alignment horizontal="center"/>
    </xf>
    <xf numFmtId="0" fontId="75" fillId="7" borderId="0" xfId="0" applyFont="1" applyFill="1" applyAlignment="1">
      <alignment horizontal="center" vertical="center" wrapText="1"/>
    </xf>
    <xf numFmtId="4" fontId="75" fillId="7" borderId="0" xfId="0" applyNumberFormat="1" applyFont="1" applyFill="1" applyAlignment="1">
      <alignment horizontal="center" vertical="center"/>
    </xf>
    <xf numFmtId="4" fontId="75" fillId="7" borderId="0" xfId="0" applyNumberFormat="1" applyFont="1" applyFill="1" applyAlignment="1">
      <alignment horizontal="left" vertical="center"/>
    </xf>
    <xf numFmtId="4" fontId="75" fillId="7" borderId="0" xfId="0" applyNumberFormat="1" applyFont="1" applyFill="1" applyAlignment="1">
      <alignment horizontal="center" vertical="center" wrapText="1"/>
    </xf>
    <xf numFmtId="4" fontId="62" fillId="7" borderId="0" xfId="19" applyNumberFormat="1" applyFont="1" applyFill="1" applyBorder="1" applyAlignment="1">
      <alignment horizontal="center" vertical="center" wrapText="1"/>
    </xf>
    <xf numFmtId="0" fontId="73" fillId="0" borderId="13" xfId="6" applyFont="1" applyBorder="1" applyAlignment="1">
      <alignment horizontal="center" vertical="center"/>
    </xf>
    <xf numFmtId="0" fontId="73" fillId="0" borderId="0" xfId="6" applyFont="1" applyAlignment="1">
      <alignment horizontal="center" vertical="center"/>
    </xf>
    <xf numFmtId="0" fontId="73" fillId="0" borderId="7" xfId="6" applyFont="1" applyBorder="1" applyAlignment="1">
      <alignment horizontal="center" vertical="center"/>
    </xf>
    <xf numFmtId="0" fontId="75" fillId="0" borderId="0" xfId="0" applyFont="1" applyAlignment="1">
      <alignment horizontal="center" vertical="center" wrapText="1"/>
    </xf>
    <xf numFmtId="4" fontId="75" fillId="0" borderId="0" xfId="0" applyNumberFormat="1" applyFont="1" applyAlignment="1">
      <alignment horizontal="center" vertical="center"/>
    </xf>
    <xf numFmtId="4" fontId="75" fillId="0" borderId="0" xfId="0" applyNumberFormat="1" applyFont="1" applyAlignment="1">
      <alignment horizontal="left" vertical="center"/>
    </xf>
    <xf numFmtId="4" fontId="75" fillId="0" borderId="0" xfId="0" applyNumberFormat="1" applyFont="1" applyAlignment="1">
      <alignment horizontal="center" vertical="center" wrapText="1"/>
    </xf>
    <xf numFmtId="4" fontId="62" fillId="0" borderId="0" xfId="19" applyNumberFormat="1" applyFont="1" applyFill="1" applyBorder="1" applyAlignment="1">
      <alignment horizontal="center" vertical="center" wrapText="1"/>
    </xf>
    <xf numFmtId="4" fontId="62" fillId="0" borderId="0" xfId="0" applyNumberFormat="1" applyFont="1" applyAlignment="1">
      <alignment horizontal="center" vertical="center" wrapText="1"/>
    </xf>
    <xf numFmtId="4" fontId="21" fillId="3" borderId="2" xfId="0" applyNumberFormat="1" applyFont="1" applyFill="1" applyBorder="1" applyAlignment="1">
      <alignment horizontal="center" vertical="center"/>
    </xf>
    <xf numFmtId="4" fontId="0" fillId="0" borderId="2" xfId="0" applyNumberFormat="1" applyBorder="1" applyAlignment="1">
      <alignment horizontal="center" vertical="center" wrapText="1"/>
    </xf>
    <xf numFmtId="9" fontId="0" fillId="0" borderId="2" xfId="1" applyFont="1" applyBorder="1" applyAlignment="1">
      <alignment horizontal="center" vertical="center" wrapText="1"/>
    </xf>
    <xf numFmtId="0" fontId="21" fillId="3" borderId="2" xfId="0" applyFont="1" applyFill="1" applyBorder="1" applyAlignment="1">
      <alignment horizontal="center" vertical="center"/>
    </xf>
    <xf numFmtId="0" fontId="0" fillId="0" borderId="24" xfId="0" applyBorder="1" applyAlignment="1">
      <alignment horizontal="center" vertical="center"/>
    </xf>
    <xf numFmtId="17" fontId="13" fillId="0" borderId="15" xfId="0" applyNumberFormat="1" applyFont="1" applyBorder="1" applyAlignment="1">
      <alignment horizontal="left" vertical="center"/>
    </xf>
    <xf numFmtId="17" fontId="13" fillId="0" borderId="0" xfId="0" applyNumberFormat="1" applyFont="1" applyAlignment="1">
      <alignment horizontal="left" vertical="center"/>
    </xf>
    <xf numFmtId="0" fontId="13" fillId="0" borderId="15" xfId="0" applyFont="1" applyBorder="1" applyAlignment="1">
      <alignment horizontal="left" vertical="center"/>
    </xf>
    <xf numFmtId="0" fontId="13" fillId="0" borderId="9" xfId="0" applyFont="1" applyBorder="1" applyAlignment="1">
      <alignment vertical="center" wrapText="1"/>
    </xf>
    <xf numFmtId="0" fontId="13" fillId="0" borderId="0" xfId="0" applyFont="1" applyAlignment="1">
      <alignment vertical="center"/>
    </xf>
    <xf numFmtId="0" fontId="13" fillId="0" borderId="9" xfId="0" applyFont="1" applyBorder="1" applyAlignment="1">
      <alignment vertical="center"/>
    </xf>
    <xf numFmtId="0" fontId="13" fillId="0" borderId="24" xfId="0" applyFont="1" applyBorder="1" applyAlignment="1">
      <alignment horizontal="left" vertical="center"/>
    </xf>
    <xf numFmtId="0" fontId="13" fillId="0" borderId="7" xfId="0" applyFont="1" applyBorder="1" applyAlignment="1">
      <alignment vertical="center"/>
    </xf>
    <xf numFmtId="0" fontId="13" fillId="0" borderId="7" xfId="0" applyFont="1" applyBorder="1" applyAlignment="1">
      <alignment horizontal="left" vertical="center"/>
    </xf>
    <xf numFmtId="0" fontId="13" fillId="0" borderId="7" xfId="0" applyFont="1" applyBorder="1" applyAlignment="1">
      <alignment horizontal="left" vertical="center" wrapText="1"/>
    </xf>
    <xf numFmtId="0" fontId="13" fillId="0" borderId="25" xfId="0" applyFont="1" applyBorder="1" applyAlignment="1">
      <alignment vertical="center"/>
    </xf>
    <xf numFmtId="17" fontId="13" fillId="0" borderId="24" xfId="0" applyNumberFormat="1" applyFont="1" applyBorder="1" applyAlignment="1">
      <alignment horizontal="left" vertical="center"/>
    </xf>
    <xf numFmtId="10" fontId="3" fillId="3" borderId="26" xfId="0" applyNumberFormat="1" applyFont="1" applyFill="1" applyBorder="1" applyAlignment="1">
      <alignment vertical="center"/>
    </xf>
    <xf numFmtId="0" fontId="0" fillId="0" borderId="13" xfId="0" applyBorder="1" applyAlignment="1">
      <alignment horizontal="center" vertical="center" wrapText="1"/>
    </xf>
    <xf numFmtId="0" fontId="3" fillId="3" borderId="12" xfId="0" applyFont="1" applyFill="1" applyBorder="1" applyAlignment="1">
      <alignment vertical="center"/>
    </xf>
    <xf numFmtId="4" fontId="0" fillId="0" borderId="13" xfId="0" applyNumberFormat="1" applyBorder="1" applyAlignment="1">
      <alignment horizontal="center" vertical="center" wrapText="1"/>
    </xf>
    <xf numFmtId="9" fontId="0" fillId="0" borderId="13" xfId="1" applyFont="1" applyBorder="1" applyAlignment="1">
      <alignment horizontal="center" vertical="center" wrapText="1"/>
    </xf>
    <xf numFmtId="0" fontId="21" fillId="3" borderId="13" xfId="0" applyFont="1" applyFill="1" applyBorder="1" applyAlignment="1">
      <alignment horizontal="center" vertical="center"/>
    </xf>
    <xf numFmtId="0" fontId="0" fillId="0" borderId="26" xfId="0" applyBorder="1" applyAlignment="1">
      <alignment horizontal="center" vertical="center"/>
    </xf>
    <xf numFmtId="4" fontId="21" fillId="3" borderId="4" xfId="0" applyNumberFormat="1" applyFont="1" applyFill="1" applyBorder="1" applyAlignment="1">
      <alignment horizontal="center" vertical="center"/>
    </xf>
    <xf numFmtId="4" fontId="3" fillId="3" borderId="2" xfId="0" applyNumberFormat="1" applyFont="1" applyFill="1" applyBorder="1" applyAlignment="1">
      <alignment horizontal="center" vertical="center"/>
    </xf>
    <xf numFmtId="0" fontId="72" fillId="7" borderId="24" xfId="0" applyFont="1" applyFill="1" applyBorder="1" applyAlignment="1">
      <alignment vertical="center"/>
    </xf>
    <xf numFmtId="0" fontId="72" fillId="7" borderId="7" xfId="0" applyFont="1" applyFill="1" applyBorder="1" applyAlignment="1">
      <alignment vertical="center"/>
    </xf>
    <xf numFmtId="0" fontId="72" fillId="7" borderId="7" xfId="0" applyFont="1" applyFill="1" applyBorder="1" applyAlignment="1">
      <alignment horizontal="center" vertical="center"/>
    </xf>
    <xf numFmtId="4" fontId="72" fillId="7" borderId="5" xfId="0" applyNumberFormat="1" applyFont="1" applyFill="1" applyBorder="1" applyAlignment="1">
      <alignment horizontal="center" vertical="center"/>
    </xf>
    <xf numFmtId="0" fontId="73" fillId="0" borderId="26" xfId="6" applyFont="1" applyBorder="1" applyAlignment="1">
      <alignment horizontal="center" vertical="center" wrapText="1"/>
    </xf>
    <xf numFmtId="4" fontId="51" fillId="0" borderId="26" xfId="0" applyNumberFormat="1" applyFont="1" applyBorder="1" applyAlignment="1">
      <alignment horizontal="center" vertical="center" wrapText="1"/>
    </xf>
    <xf numFmtId="0" fontId="51" fillId="0" borderId="26" xfId="0" applyFont="1" applyBorder="1" applyAlignment="1">
      <alignment horizontal="center" vertical="center"/>
    </xf>
    <xf numFmtId="0" fontId="51" fillId="0" borderId="26" xfId="0" applyFont="1" applyBorder="1" applyAlignment="1">
      <alignment horizontal="center" vertical="center" wrapText="1"/>
    </xf>
    <xf numFmtId="4" fontId="51" fillId="0" borderId="26" xfId="0" applyNumberFormat="1" applyFont="1" applyBorder="1" applyAlignment="1">
      <alignment horizontal="center" vertical="center"/>
    </xf>
    <xf numFmtId="4" fontId="66" fillId="0" borderId="26" xfId="0" applyNumberFormat="1" applyFont="1" applyBorder="1" applyAlignment="1">
      <alignment horizontal="center" vertical="center" wrapText="1"/>
    </xf>
    <xf numFmtId="4" fontId="51" fillId="0" borderId="26" xfId="19" applyNumberFormat="1" applyFont="1" applyFill="1" applyBorder="1" applyAlignment="1">
      <alignment horizontal="center" vertical="center" wrapText="1"/>
    </xf>
    <xf numFmtId="4" fontId="62" fillId="7" borderId="5" xfId="0" applyNumberFormat="1" applyFont="1" applyFill="1" applyBorder="1" applyAlignment="1">
      <alignment horizontal="center" vertical="center" wrapText="1"/>
    </xf>
    <xf numFmtId="0" fontId="10" fillId="0" borderId="3" xfId="0" applyFont="1" applyBorder="1" applyAlignment="1">
      <alignment vertical="center"/>
    </xf>
    <xf numFmtId="0" fontId="10" fillId="3" borderId="3" xfId="0" applyFont="1" applyFill="1" applyBorder="1" applyAlignment="1">
      <alignment vertical="center"/>
    </xf>
    <xf numFmtId="169" fontId="31" fillId="6" borderId="2" xfId="6" applyNumberFormat="1" applyFont="1" applyFill="1" applyBorder="1" applyAlignment="1">
      <alignment horizontal="center" vertical="center"/>
    </xf>
    <xf numFmtId="0" fontId="35" fillId="0" borderId="43" xfId="6" applyFont="1" applyBorder="1" applyAlignment="1">
      <alignment horizontal="center" vertical="center"/>
    </xf>
    <xf numFmtId="0" fontId="35" fillId="0" borderId="43" xfId="6" applyFont="1" applyBorder="1" applyAlignment="1">
      <alignment horizontal="right" vertical="center"/>
    </xf>
    <xf numFmtId="17" fontId="77" fillId="3" borderId="0" xfId="0" applyNumberFormat="1" applyFont="1" applyFill="1" applyAlignment="1">
      <alignment vertical="center" wrapText="1"/>
    </xf>
    <xf numFmtId="0" fontId="31" fillId="6" borderId="3" xfId="6" applyFont="1" applyFill="1" applyBorder="1" applyAlignment="1">
      <alignment horizontal="center" vertical="center" wrapText="1"/>
    </xf>
    <xf numFmtId="0" fontId="31" fillId="6" borderId="1" xfId="6" applyFont="1" applyFill="1" applyBorder="1" applyAlignment="1">
      <alignment horizontal="center" vertical="center" wrapText="1"/>
    </xf>
    <xf numFmtId="0" fontId="14" fillId="3" borderId="0" xfId="6" applyFont="1" applyFill="1" applyAlignment="1">
      <alignment horizontal="center" vertical="center"/>
    </xf>
    <xf numFmtId="43" fontId="14" fillId="3" borderId="0" xfId="6" applyNumberFormat="1" applyFont="1" applyFill="1" applyAlignment="1">
      <alignment horizontal="center" vertical="center"/>
    </xf>
    <xf numFmtId="0" fontId="14" fillId="0" borderId="2" xfId="6" applyFont="1" applyBorder="1" applyAlignment="1">
      <alignment horizontal="center" vertical="center"/>
    </xf>
    <xf numFmtId="0" fontId="14" fillId="0" borderId="2" xfId="6" applyFont="1" applyBorder="1" applyAlignment="1">
      <alignment vertical="center"/>
    </xf>
    <xf numFmtId="4" fontId="14" fillId="0" borderId="2" xfId="6" applyNumberFormat="1" applyFont="1" applyBorder="1" applyAlignment="1">
      <alignment horizontal="center" vertical="center"/>
    </xf>
    <xf numFmtId="177" fontId="14" fillId="0" borderId="2" xfId="6" applyNumberFormat="1" applyFont="1" applyBorder="1" applyAlignment="1">
      <alignment horizontal="center" vertical="center"/>
    </xf>
    <xf numFmtId="0" fontId="51" fillId="0" borderId="2" xfId="6" applyFont="1" applyBorder="1" applyAlignment="1">
      <alignment horizontal="center" vertical="center"/>
    </xf>
    <xf numFmtId="17" fontId="51" fillId="0" borderId="2" xfId="6" applyNumberFormat="1" applyFont="1" applyBorder="1" applyAlignment="1">
      <alignment horizontal="center" vertical="center"/>
    </xf>
    <xf numFmtId="0" fontId="51" fillId="0" borderId="2" xfId="6" applyFont="1" applyBorder="1" applyAlignment="1">
      <alignment vertical="center" wrapText="1"/>
    </xf>
    <xf numFmtId="0" fontId="14" fillId="0" borderId="24" xfId="6" applyFont="1" applyBorder="1" applyAlignment="1">
      <alignment horizontal="center" vertical="center" wrapText="1"/>
    </xf>
    <xf numFmtId="0" fontId="14" fillId="0" borderId="25" xfId="6" applyFont="1" applyBorder="1" applyAlignment="1">
      <alignment horizontal="center" vertical="center" wrapText="1"/>
    </xf>
    <xf numFmtId="0" fontId="14" fillId="0" borderId="3" xfId="6" applyFont="1" applyBorder="1" applyAlignment="1">
      <alignment horizontal="center" vertical="center"/>
    </xf>
    <xf numFmtId="0" fontId="14" fillId="0" borderId="1" xfId="6" applyFont="1" applyBorder="1" applyAlignment="1">
      <alignment horizontal="center" vertical="center"/>
    </xf>
    <xf numFmtId="0" fontId="79" fillId="0" borderId="3" xfId="6" applyFont="1" applyBorder="1" applyAlignment="1">
      <alignment horizontal="center" vertical="center"/>
    </xf>
    <xf numFmtId="0" fontId="79" fillId="0" borderId="1" xfId="6" applyFont="1" applyBorder="1" applyAlignment="1">
      <alignment horizontal="center" vertical="center"/>
    </xf>
    <xf numFmtId="0" fontId="51" fillId="0" borderId="0" xfId="6" applyFont="1" applyAlignment="1">
      <alignment horizontal="center" vertical="center" wrapText="1"/>
    </xf>
    <xf numFmtId="0" fontId="21" fillId="3" borderId="26" xfId="0" applyFont="1" applyFill="1" applyBorder="1"/>
    <xf numFmtId="4" fontId="21" fillId="0" borderId="44" xfId="0" applyNumberFormat="1" applyFont="1" applyBorder="1" applyAlignment="1">
      <alignment horizontal="center" vertical="center"/>
    </xf>
    <xf numFmtId="4" fontId="21" fillId="0" borderId="44" xfId="0" applyNumberFormat="1" applyFont="1" applyBorder="1" applyAlignment="1">
      <alignment horizontal="left" vertical="center"/>
    </xf>
    <xf numFmtId="10" fontId="7" fillId="0" borderId="0" xfId="1" applyNumberFormat="1" applyFont="1" applyAlignment="1">
      <alignment horizontal="center" vertical="center"/>
    </xf>
    <xf numFmtId="0" fontId="85" fillId="0" borderId="0" xfId="6" applyFont="1" applyAlignment="1">
      <alignment horizontal="center" vertical="center"/>
    </xf>
    <xf numFmtId="0" fontId="85" fillId="0" borderId="0" xfId="6" applyFont="1" applyAlignment="1">
      <alignment horizontal="left" vertical="center"/>
    </xf>
    <xf numFmtId="170" fontId="85" fillId="0" borderId="0" xfId="6" applyNumberFormat="1" applyFont="1" applyAlignment="1">
      <alignment horizontal="center" vertical="center"/>
    </xf>
    <xf numFmtId="0" fontId="86" fillId="0" borderId="0" xfId="6" applyFont="1" applyAlignment="1">
      <alignment horizontal="left" vertical="center"/>
    </xf>
    <xf numFmtId="0" fontId="31" fillId="9" borderId="2" xfId="6" applyFont="1" applyFill="1" applyBorder="1" applyAlignment="1">
      <alignment horizontal="center" vertical="center" wrapText="1"/>
    </xf>
    <xf numFmtId="1" fontId="37" fillId="10" borderId="2" xfId="6" applyNumberFormat="1" applyFont="1" applyFill="1" applyBorder="1" applyAlignment="1">
      <alignment horizontal="center" vertical="center"/>
    </xf>
    <xf numFmtId="0" fontId="88" fillId="8" borderId="1" xfId="10" applyFont="1" applyFill="1" applyBorder="1" applyAlignment="1">
      <alignment horizontal="center" vertical="center" wrapText="1"/>
    </xf>
    <xf numFmtId="0" fontId="35" fillId="3" borderId="13" xfId="6" applyFont="1" applyFill="1" applyBorder="1" applyAlignment="1">
      <alignment vertical="center" wrapText="1"/>
    </xf>
    <xf numFmtId="0" fontId="89" fillId="3" borderId="2" xfId="10" applyFont="1" applyFill="1" applyBorder="1" applyAlignment="1">
      <alignment horizontal="center" vertical="center" wrapText="1"/>
    </xf>
    <xf numFmtId="9" fontId="87" fillId="3" borderId="2" xfId="8" applyFont="1" applyFill="1" applyBorder="1" applyAlignment="1">
      <alignment horizontal="center" vertical="center" textRotation="90"/>
    </xf>
    <xf numFmtId="0" fontId="35" fillId="3" borderId="0" xfId="6" applyFont="1" applyFill="1" applyAlignment="1">
      <alignment vertical="center" wrapText="1"/>
    </xf>
    <xf numFmtId="171" fontId="89" fillId="3" borderId="1" xfId="10" applyNumberFormat="1" applyFont="1" applyFill="1" applyBorder="1" applyAlignment="1">
      <alignment horizontal="center" vertical="center" wrapText="1"/>
    </xf>
    <xf numFmtId="171" fontId="87" fillId="3" borderId="2" xfId="11" applyNumberFormat="1" applyFont="1" applyFill="1" applyBorder="1" applyAlignment="1">
      <alignment horizontal="center" vertical="center" textRotation="90"/>
    </xf>
    <xf numFmtId="0" fontId="33" fillId="0" borderId="0" xfId="6" applyFont="1" applyAlignment="1">
      <alignment vertical="center"/>
    </xf>
    <xf numFmtId="170" fontId="34" fillId="0" borderId="0" xfId="6" applyNumberFormat="1" applyFont="1" applyAlignment="1">
      <alignment horizontal="center" vertical="center"/>
    </xf>
    <xf numFmtId="0" fontId="34" fillId="0" borderId="0" xfId="6" applyFont="1" applyAlignment="1">
      <alignment horizontal="right" vertical="center"/>
    </xf>
    <xf numFmtId="0" fontId="34" fillId="0" borderId="0" xfId="6" applyFont="1" applyAlignment="1">
      <alignment vertical="center"/>
    </xf>
    <xf numFmtId="0" fontId="36" fillId="0" borderId="0" xfId="6" applyFont="1" applyAlignment="1">
      <alignment vertical="center"/>
    </xf>
    <xf numFmtId="43" fontId="8" fillId="0" borderId="0" xfId="6" applyNumberFormat="1" applyAlignment="1">
      <alignment vertical="center"/>
    </xf>
    <xf numFmtId="170" fontId="8" fillId="0" borderId="0" xfId="6" applyNumberFormat="1" applyAlignment="1">
      <alignment horizontal="center" vertical="center"/>
    </xf>
    <xf numFmtId="0" fontId="84" fillId="3" borderId="49" xfId="6" applyFont="1" applyFill="1" applyBorder="1" applyAlignment="1">
      <alignment horizontal="center" vertical="center"/>
    </xf>
    <xf numFmtId="0" fontId="84" fillId="8" borderId="49" xfId="6" applyFont="1" applyFill="1" applyBorder="1" applyAlignment="1">
      <alignment horizontal="center" vertical="center"/>
    </xf>
    <xf numFmtId="0" fontId="84" fillId="3" borderId="50" xfId="6" applyFont="1" applyFill="1" applyBorder="1" applyAlignment="1">
      <alignment horizontal="center" vertical="center"/>
    </xf>
    <xf numFmtId="0" fontId="84" fillId="3" borderId="52" xfId="6" applyFont="1" applyFill="1" applyBorder="1" applyAlignment="1">
      <alignment horizontal="center" vertical="center"/>
    </xf>
    <xf numFmtId="0" fontId="84" fillId="8" borderId="52" xfId="6" applyFont="1" applyFill="1" applyBorder="1" applyAlignment="1">
      <alignment horizontal="center" vertical="center"/>
    </xf>
    <xf numFmtId="0" fontId="84" fillId="0" borderId="52" xfId="6" applyFont="1" applyBorder="1" applyAlignment="1">
      <alignment horizontal="center" vertical="center"/>
    </xf>
    <xf numFmtId="0" fontId="84" fillId="0" borderId="53" xfId="6" applyFont="1" applyBorder="1" applyAlignment="1">
      <alignment horizontal="center" vertical="center"/>
    </xf>
    <xf numFmtId="0" fontId="84" fillId="0" borderId="49" xfId="6" applyFont="1" applyBorder="1" applyAlignment="1">
      <alignment horizontal="center" vertical="center"/>
    </xf>
    <xf numFmtId="0" fontId="84" fillId="0" borderId="50" xfId="6" applyFont="1" applyBorder="1" applyAlignment="1">
      <alignment horizontal="center" vertical="center"/>
    </xf>
    <xf numFmtId="0" fontId="18" fillId="0" borderId="49" xfId="6" applyFont="1" applyBorder="1" applyAlignment="1">
      <alignment horizontal="left" vertical="center" wrapText="1"/>
    </xf>
    <xf numFmtId="0" fontId="18" fillId="0" borderId="55" xfId="6" applyFont="1" applyBorder="1" applyAlignment="1">
      <alignment horizontal="left" vertical="center" wrapText="1"/>
    </xf>
    <xf numFmtId="0" fontId="84" fillId="0" borderId="55" xfId="6" applyFont="1" applyBorder="1" applyAlignment="1">
      <alignment horizontal="center" vertical="center"/>
    </xf>
    <xf numFmtId="0" fontId="84" fillId="8" borderId="55" xfId="6" applyFont="1" applyFill="1" applyBorder="1" applyAlignment="1">
      <alignment horizontal="center" vertical="center"/>
    </xf>
    <xf numFmtId="0" fontId="84" fillId="0" borderId="56" xfId="6" applyFont="1" applyBorder="1" applyAlignment="1">
      <alignment horizontal="center" vertical="center"/>
    </xf>
    <xf numFmtId="0" fontId="18" fillId="0" borderId="52" xfId="6" applyFont="1" applyBorder="1" applyAlignment="1">
      <alignment horizontal="left" vertical="center" wrapText="1"/>
    </xf>
    <xf numFmtId="0" fontId="84" fillId="3" borderId="34" xfId="6" applyFont="1" applyFill="1" applyBorder="1" applyAlignment="1">
      <alignment horizontal="center" vertical="center"/>
    </xf>
    <xf numFmtId="0" fontId="84" fillId="8" borderId="34" xfId="6" applyFont="1" applyFill="1" applyBorder="1" applyAlignment="1">
      <alignment horizontal="center" vertical="center"/>
    </xf>
    <xf numFmtId="0" fontId="84" fillId="0" borderId="34" xfId="6" applyFont="1" applyBorder="1" applyAlignment="1">
      <alignment horizontal="center" vertical="center"/>
    </xf>
    <xf numFmtId="0" fontId="84" fillId="0" borderId="47" xfId="6" applyFont="1" applyBorder="1" applyAlignment="1">
      <alignment horizontal="center" vertical="center"/>
    </xf>
    <xf numFmtId="1" fontId="84" fillId="3" borderId="34" xfId="6" applyNumberFormat="1" applyFont="1" applyFill="1" applyBorder="1" applyAlignment="1">
      <alignment horizontal="center" vertical="center"/>
    </xf>
    <xf numFmtId="0" fontId="84" fillId="3" borderId="47" xfId="6" applyFont="1" applyFill="1" applyBorder="1" applyAlignment="1">
      <alignment horizontal="center" vertical="center"/>
    </xf>
    <xf numFmtId="4" fontId="0" fillId="0" borderId="0" xfId="0" applyNumberFormat="1" applyAlignment="1">
      <alignment horizontal="center" vertical="center"/>
    </xf>
    <xf numFmtId="0" fontId="18" fillId="0" borderId="34" xfId="6" applyFont="1" applyBorder="1" applyAlignment="1">
      <alignment horizontal="left" vertical="center" wrapText="1"/>
    </xf>
    <xf numFmtId="0" fontId="35" fillId="0" borderId="33" xfId="6" applyFont="1" applyBorder="1" applyAlignment="1">
      <alignment horizontal="center" vertical="center" wrapText="1"/>
    </xf>
    <xf numFmtId="0" fontId="35" fillId="0" borderId="34" xfId="6" applyFont="1" applyBorder="1" applyAlignment="1">
      <alignment horizontal="left" vertical="center" wrapText="1"/>
    </xf>
    <xf numFmtId="0" fontId="89" fillId="0" borderId="33" xfId="6" applyFont="1" applyBorder="1" applyAlignment="1">
      <alignment horizontal="center" vertical="center"/>
    </xf>
    <xf numFmtId="0" fontId="89" fillId="0" borderId="34" xfId="6" applyFont="1" applyBorder="1" applyAlignment="1">
      <alignment horizontal="left" vertical="center" wrapText="1"/>
    </xf>
    <xf numFmtId="4" fontId="32" fillId="10" borderId="2" xfId="10" applyNumberFormat="1" applyFont="1" applyFill="1" applyBorder="1" applyAlignment="1">
      <alignment horizontal="center" vertical="center" wrapText="1"/>
    </xf>
    <xf numFmtId="0" fontId="21" fillId="3" borderId="12" xfId="12" applyFont="1" applyFill="1" applyBorder="1" applyAlignment="1">
      <alignment vertical="center"/>
    </xf>
    <xf numFmtId="0" fontId="21" fillId="3" borderId="15" xfId="12" applyFont="1" applyFill="1" applyBorder="1" applyAlignment="1">
      <alignment vertical="center"/>
    </xf>
    <xf numFmtId="0" fontId="10" fillId="3" borderId="24" xfId="12" applyFont="1" applyFill="1" applyBorder="1" applyAlignment="1">
      <alignment vertical="center"/>
    </xf>
    <xf numFmtId="0" fontId="21" fillId="3" borderId="6" xfId="12" applyFont="1" applyFill="1" applyBorder="1" applyAlignment="1">
      <alignment horizontal="left" vertical="center" wrapText="1"/>
    </xf>
    <xf numFmtId="0" fontId="21" fillId="3" borderId="6" xfId="12" applyFont="1" applyFill="1" applyBorder="1" applyAlignment="1">
      <alignment vertical="center" wrapText="1"/>
    </xf>
    <xf numFmtId="0" fontId="44" fillId="4" borderId="3" xfId="12" applyFont="1" applyFill="1" applyBorder="1" applyAlignment="1">
      <alignment vertical="center"/>
    </xf>
    <xf numFmtId="0" fontId="44" fillId="4" borderId="1" xfId="12" applyFont="1" applyFill="1" applyBorder="1" applyAlignment="1">
      <alignment horizontal="right" vertical="center"/>
    </xf>
    <xf numFmtId="43" fontId="35" fillId="3" borderId="0" xfId="6" applyNumberFormat="1" applyFont="1" applyFill="1" applyAlignment="1">
      <alignment vertical="center" wrapText="1"/>
    </xf>
    <xf numFmtId="0" fontId="0" fillId="0" borderId="2" xfId="0" applyBorder="1" applyAlignment="1">
      <alignment horizontal="left" vertical="center" wrapText="1"/>
    </xf>
    <xf numFmtId="1" fontId="31" fillId="0" borderId="2" xfId="6" applyNumberFormat="1" applyFont="1" applyBorder="1" applyAlignment="1">
      <alignment horizontal="center" vertical="center" wrapText="1"/>
    </xf>
    <xf numFmtId="0" fontId="31" fillId="0" borderId="2" xfId="6" applyFont="1" applyBorder="1" applyAlignment="1">
      <alignment horizontal="center" vertical="center" wrapText="1"/>
    </xf>
    <xf numFmtId="0" fontId="84" fillId="3" borderId="58" xfId="6" applyFont="1" applyFill="1" applyBorder="1" applyAlignment="1">
      <alignment horizontal="center" vertical="center"/>
    </xf>
    <xf numFmtId="0" fontId="84" fillId="8" borderId="58" xfId="6" applyFont="1" applyFill="1" applyBorder="1" applyAlignment="1">
      <alignment horizontal="center" vertical="center"/>
    </xf>
    <xf numFmtId="1" fontId="84" fillId="3" borderId="58" xfId="6" applyNumberFormat="1" applyFont="1" applyFill="1" applyBorder="1" applyAlignment="1">
      <alignment horizontal="center" vertical="center"/>
    </xf>
    <xf numFmtId="0" fontId="84" fillId="3" borderId="59" xfId="6" applyFont="1" applyFill="1" applyBorder="1" applyAlignment="1">
      <alignment horizontal="center" vertical="center"/>
    </xf>
    <xf numFmtId="0" fontId="84" fillId="3" borderId="61" xfId="6" applyFont="1" applyFill="1" applyBorder="1" applyAlignment="1">
      <alignment horizontal="center" vertical="center"/>
    </xf>
    <xf numFmtId="0" fontId="84" fillId="8" borderId="61" xfId="6" applyFont="1" applyFill="1" applyBorder="1" applyAlignment="1">
      <alignment horizontal="center" vertical="center"/>
    </xf>
    <xf numFmtId="0" fontId="84" fillId="3" borderId="62" xfId="6" applyFont="1" applyFill="1" applyBorder="1" applyAlignment="1">
      <alignment horizontal="center" vertical="center"/>
    </xf>
    <xf numFmtId="0" fontId="84" fillId="0" borderId="61" xfId="6" applyFont="1" applyBorder="1" applyAlignment="1">
      <alignment horizontal="center" vertical="center"/>
    </xf>
    <xf numFmtId="0" fontId="84" fillId="0" borderId="62" xfId="6" applyFont="1" applyBorder="1" applyAlignment="1">
      <alignment horizontal="center" vertical="center"/>
    </xf>
    <xf numFmtId="0" fontId="84" fillId="0" borderId="58" xfId="6" applyFont="1" applyBorder="1" applyAlignment="1">
      <alignment horizontal="center" vertical="center"/>
    </xf>
    <xf numFmtId="0" fontId="84" fillId="0" borderId="59" xfId="6" applyFont="1" applyBorder="1" applyAlignment="1">
      <alignment horizontal="center" vertical="center"/>
    </xf>
    <xf numFmtId="0" fontId="18" fillId="0" borderId="58" xfId="6" applyFont="1" applyBorder="1" applyAlignment="1">
      <alignment horizontal="left" vertical="center" wrapText="1"/>
    </xf>
    <xf numFmtId="171" fontId="91" fillId="8" borderId="2" xfId="11" applyNumberFormat="1" applyFont="1" applyFill="1" applyBorder="1" applyAlignment="1">
      <alignment horizontal="center" vertical="center" textRotation="90"/>
    </xf>
    <xf numFmtId="0" fontId="18" fillId="0" borderId="61" xfId="6" applyFont="1" applyBorder="1" applyAlignment="1">
      <alignment horizontal="left" vertical="center" wrapText="1"/>
    </xf>
    <xf numFmtId="3" fontId="21" fillId="0" borderId="44" xfId="0" applyNumberFormat="1" applyFont="1" applyBorder="1" applyAlignment="1">
      <alignment horizontal="center" vertical="center"/>
    </xf>
    <xf numFmtId="0" fontId="92" fillId="0" borderId="44" xfId="0" applyFont="1" applyBorder="1" applyAlignment="1">
      <alignment vertical="center"/>
    </xf>
    <xf numFmtId="0" fontId="15" fillId="0" borderId="13" xfId="0" applyFont="1" applyBorder="1" applyAlignment="1">
      <alignment horizontal="left" vertical="center"/>
    </xf>
    <xf numFmtId="0" fontId="13" fillId="0" borderId="0" xfId="0" applyFont="1" applyAlignment="1">
      <alignment horizontal="left" vertical="center"/>
    </xf>
    <xf numFmtId="0" fontId="3" fillId="3" borderId="13" xfId="0" applyFont="1" applyFill="1" applyBorder="1" applyAlignment="1">
      <alignment vertical="center"/>
    </xf>
    <xf numFmtId="0" fontId="15" fillId="6" borderId="2" xfId="0" applyFont="1" applyFill="1" applyBorder="1" applyAlignment="1">
      <alignment horizontal="center" vertical="center" wrapText="1"/>
    </xf>
    <xf numFmtId="0" fontId="13" fillId="0" borderId="2" xfId="0" applyFont="1" applyBorder="1" applyAlignment="1">
      <alignment horizontal="center" vertical="center"/>
    </xf>
    <xf numFmtId="0" fontId="13" fillId="0" borderId="2" xfId="0" applyFont="1" applyBorder="1" applyAlignment="1">
      <alignment vertical="center"/>
    </xf>
    <xf numFmtId="1" fontId="13" fillId="0" borderId="2" xfId="0" applyNumberFormat="1" applyFont="1" applyBorder="1" applyAlignment="1">
      <alignment horizontal="center" vertical="center"/>
    </xf>
    <xf numFmtId="44" fontId="13" fillId="0" borderId="2" xfId="20" applyFont="1" applyBorder="1" applyAlignment="1">
      <alignment horizontal="center" vertical="center"/>
    </xf>
    <xf numFmtId="0" fontId="13" fillId="0" borderId="2" xfId="0" applyFont="1" applyBorder="1" applyAlignment="1">
      <alignment horizontal="left" vertical="center" wrapText="1"/>
    </xf>
    <xf numFmtId="0" fontId="60" fillId="3" borderId="10" xfId="0" applyFont="1" applyFill="1" applyBorder="1"/>
    <xf numFmtId="4" fontId="43" fillId="3" borderId="4" xfId="0" applyNumberFormat="1" applyFont="1" applyFill="1" applyBorder="1" applyAlignment="1">
      <alignment horizontal="center"/>
    </xf>
    <xf numFmtId="4" fontId="43" fillId="3" borderId="4" xfId="0" applyNumberFormat="1" applyFont="1" applyFill="1" applyBorder="1" applyAlignment="1">
      <alignment horizontal="center" vertical="center"/>
    </xf>
    <xf numFmtId="44" fontId="15" fillId="8" borderId="2" xfId="20" applyFont="1" applyFill="1" applyBorder="1" applyAlignment="1">
      <alignment horizontal="center" vertical="center"/>
    </xf>
    <xf numFmtId="0" fontId="9" fillId="3" borderId="67" xfId="0" applyFont="1" applyFill="1" applyBorder="1"/>
    <xf numFmtId="0" fontId="0" fillId="3" borderId="16" xfId="0" applyFill="1" applyBorder="1"/>
    <xf numFmtId="0" fontId="0" fillId="3" borderId="68" xfId="0" applyFill="1" applyBorder="1"/>
    <xf numFmtId="0" fontId="3" fillId="3" borderId="0" xfId="0" applyFont="1" applyFill="1" applyAlignment="1">
      <alignment horizontal="center"/>
    </xf>
    <xf numFmtId="0" fontId="0" fillId="3" borderId="0" xfId="0" applyFill="1" applyAlignment="1">
      <alignment horizontal="left"/>
    </xf>
    <xf numFmtId="0" fontId="12" fillId="3" borderId="0" xfId="0" applyFont="1" applyFill="1"/>
    <xf numFmtId="4" fontId="0" fillId="3" borderId="0" xfId="0" applyNumberFormat="1" applyFill="1" applyAlignment="1">
      <alignment horizontal="center"/>
    </xf>
    <xf numFmtId="4" fontId="0" fillId="3" borderId="0" xfId="0" applyNumberFormat="1" applyFill="1"/>
    <xf numFmtId="0" fontId="12" fillId="3" borderId="0" xfId="0" applyFont="1" applyFill="1" applyAlignment="1">
      <alignment horizontal="center"/>
    </xf>
    <xf numFmtId="0" fontId="17" fillId="3" borderId="0" xfId="0" applyFont="1" applyFill="1" applyAlignment="1">
      <alignment vertical="center"/>
    </xf>
    <xf numFmtId="0" fontId="17" fillId="3" borderId="0" xfId="0" applyFont="1" applyFill="1" applyAlignment="1">
      <alignment vertical="center" wrapText="1"/>
    </xf>
    <xf numFmtId="0" fontId="17" fillId="3" borderId="0" xfId="0" applyFont="1" applyFill="1" applyAlignment="1">
      <alignment horizontal="center" vertical="center"/>
    </xf>
    <xf numFmtId="2" fontId="0" fillId="0" borderId="2" xfId="0" applyNumberFormat="1" applyBorder="1" applyAlignment="1">
      <alignment horizontal="center" vertical="center" wrapText="1"/>
    </xf>
    <xf numFmtId="164" fontId="0" fillId="0" borderId="3" xfId="0" applyNumberFormat="1" applyBorder="1" applyAlignment="1">
      <alignment horizontal="center" vertical="center" wrapText="1"/>
    </xf>
    <xf numFmtId="14" fontId="95" fillId="0" borderId="0" xfId="2" applyNumberFormat="1" applyFont="1"/>
    <xf numFmtId="0" fontId="95" fillId="0" borderId="0" xfId="2" applyFont="1"/>
    <xf numFmtId="0" fontId="96" fillId="0" borderId="0" xfId="2" applyFont="1" applyAlignment="1">
      <alignment horizontal="centerContinuous" vertical="center"/>
    </xf>
    <xf numFmtId="0" fontId="97" fillId="0" borderId="0" xfId="2" applyFont="1" applyAlignment="1">
      <alignment horizontal="centerContinuous"/>
    </xf>
    <xf numFmtId="0" fontId="97" fillId="0" borderId="0" xfId="2" applyFont="1" applyAlignment="1">
      <alignment horizontal="centerContinuous" vertical="center"/>
    </xf>
    <xf numFmtId="0" fontId="97" fillId="0" borderId="0" xfId="2" applyFont="1"/>
    <xf numFmtId="0" fontId="96" fillId="0" borderId="0" xfId="2" applyFont="1" applyAlignment="1">
      <alignment horizontal="centerContinuous" vertical="top"/>
    </xf>
    <xf numFmtId="0" fontId="97" fillId="0" borderId="0" xfId="2" applyFont="1" applyAlignment="1">
      <alignment horizontal="centerContinuous" vertical="top"/>
    </xf>
    <xf numFmtId="0" fontId="95" fillId="0" borderId="2" xfId="2" applyFont="1" applyBorder="1" applyAlignment="1">
      <alignment horizontal="center" vertical="center" wrapText="1"/>
    </xf>
    <xf numFmtId="0" fontId="95" fillId="0" borderId="2" xfId="2" applyFont="1" applyBorder="1" applyAlignment="1">
      <alignment vertical="center" wrapText="1"/>
    </xf>
    <xf numFmtId="4" fontId="95" fillId="0" borderId="2" xfId="2" applyNumberFormat="1" applyFont="1" applyBorder="1" applyAlignment="1">
      <alignment horizontal="right" vertical="center" wrapText="1"/>
    </xf>
    <xf numFmtId="4" fontId="95" fillId="0" borderId="3" xfId="2" applyNumberFormat="1" applyFont="1" applyBorder="1" applyAlignment="1">
      <alignment horizontal="right" vertical="center" wrapText="1"/>
    </xf>
    <xf numFmtId="0" fontId="18" fillId="0" borderId="0" xfId="2" applyFont="1" applyAlignment="1">
      <alignment horizontal="left" vertical="center"/>
    </xf>
    <xf numFmtId="0" fontId="95" fillId="0" borderId="0" xfId="2" applyFont="1" applyAlignment="1">
      <alignment horizontal="center" vertical="center" wrapText="1"/>
    </xf>
    <xf numFmtId="0" fontId="95" fillId="0" borderId="0" xfId="2" applyFont="1" applyAlignment="1">
      <alignment vertical="center" wrapText="1"/>
    </xf>
    <xf numFmtId="0" fontId="95" fillId="0" borderId="0" xfId="2" applyFont="1" applyAlignment="1">
      <alignment horizontal="right" vertical="center" wrapText="1"/>
    </xf>
    <xf numFmtId="10" fontId="6" fillId="0" borderId="2" xfId="3" applyNumberFormat="1" applyFont="1" applyFill="1" applyBorder="1" applyAlignment="1">
      <alignment horizontal="center" vertical="center" wrapText="1"/>
    </xf>
    <xf numFmtId="0" fontId="4" fillId="0" borderId="0" xfId="0" applyFont="1"/>
    <xf numFmtId="0" fontId="4" fillId="0" borderId="2" xfId="0" applyFont="1" applyBorder="1"/>
    <xf numFmtId="0" fontId="14" fillId="3" borderId="0" xfId="6" applyFont="1" applyFill="1" applyAlignment="1">
      <alignment vertical="center"/>
    </xf>
    <xf numFmtId="4" fontId="14" fillId="3" borderId="0" xfId="6" applyNumberFormat="1" applyFont="1" applyFill="1" applyAlignment="1">
      <alignment horizontal="center" vertical="center"/>
    </xf>
    <xf numFmtId="0" fontId="14" fillId="3" borderId="0" xfId="6" applyFont="1" applyFill="1" applyAlignment="1">
      <alignment vertical="center" wrapText="1"/>
    </xf>
    <xf numFmtId="0" fontId="13" fillId="3" borderId="0" xfId="6" applyFont="1" applyFill="1" applyAlignment="1">
      <alignment vertical="center" wrapText="1"/>
    </xf>
    <xf numFmtId="43" fontId="14" fillId="3" borderId="0" xfId="7" applyFont="1" applyFill="1" applyAlignment="1">
      <alignment vertical="center"/>
    </xf>
    <xf numFmtId="0" fontId="80" fillId="3" borderId="0" xfId="6" applyFont="1" applyFill="1" applyAlignment="1">
      <alignment vertical="center"/>
    </xf>
    <xf numFmtId="43" fontId="80" fillId="3" borderId="0" xfId="7" applyFont="1" applyFill="1" applyAlignment="1">
      <alignment vertical="center"/>
    </xf>
    <xf numFmtId="0" fontId="13" fillId="3" borderId="0" xfId="6" applyFont="1" applyFill="1" applyAlignment="1">
      <alignment horizontal="center" vertical="center"/>
    </xf>
    <xf numFmtId="0" fontId="13" fillId="3" borderId="0" xfId="6" applyFont="1" applyFill="1" applyAlignment="1">
      <alignment vertical="center"/>
    </xf>
    <xf numFmtId="43" fontId="13" fillId="3" borderId="0" xfId="6" applyNumberFormat="1" applyFont="1" applyFill="1" applyAlignment="1">
      <alignment vertical="center"/>
    </xf>
    <xf numFmtId="4" fontId="13" fillId="3" borderId="0" xfId="6" applyNumberFormat="1" applyFont="1" applyFill="1" applyAlignment="1">
      <alignment horizontal="center" vertical="center"/>
    </xf>
    <xf numFmtId="43" fontId="14" fillId="3" borderId="0" xfId="6" applyNumberFormat="1" applyFont="1" applyFill="1" applyAlignment="1">
      <alignment vertical="center"/>
    </xf>
    <xf numFmtId="0" fontId="82" fillId="3" borderId="0" xfId="6" applyFont="1" applyFill="1" applyAlignment="1">
      <alignment horizontal="center" vertical="center"/>
    </xf>
    <xf numFmtId="0" fontId="82" fillId="3" borderId="0" xfId="6" applyFont="1" applyFill="1" applyAlignment="1">
      <alignment vertical="center" wrapText="1"/>
    </xf>
    <xf numFmtId="0" fontId="72" fillId="18" borderId="40" xfId="6" applyFont="1" applyFill="1" applyBorder="1" applyAlignment="1">
      <alignment horizontal="center" vertical="center" wrapText="1"/>
    </xf>
    <xf numFmtId="4" fontId="72" fillId="18" borderId="40" xfId="6" applyNumberFormat="1" applyFont="1" applyFill="1" applyBorder="1" applyAlignment="1">
      <alignment horizontal="center" vertical="center" wrapText="1"/>
    </xf>
    <xf numFmtId="0" fontId="72" fillId="18" borderId="41" xfId="6" applyFont="1" applyFill="1" applyBorder="1" applyAlignment="1">
      <alignment horizontal="center" vertical="center" wrapText="1"/>
    </xf>
    <xf numFmtId="0" fontId="78" fillId="19" borderId="3" xfId="6" applyFont="1" applyFill="1" applyBorder="1" applyAlignment="1">
      <alignment vertical="center"/>
    </xf>
    <xf numFmtId="0" fontId="78" fillId="19" borderId="1" xfId="6" applyFont="1" applyFill="1" applyBorder="1" applyAlignment="1">
      <alignment vertical="center"/>
    </xf>
    <xf numFmtId="0" fontId="78" fillId="19" borderId="2" xfId="6" applyFont="1" applyFill="1" applyBorder="1" applyAlignment="1">
      <alignment horizontal="center" vertical="center"/>
    </xf>
    <xf numFmtId="0" fontId="78" fillId="19" borderId="2" xfId="6" applyFont="1" applyFill="1" applyBorder="1" applyAlignment="1">
      <alignment horizontal="left" vertical="center"/>
    </xf>
    <xf numFmtId="43" fontId="78" fillId="19" borderId="2" xfId="6" applyNumberFormat="1" applyFont="1" applyFill="1" applyBorder="1" applyAlignment="1">
      <alignment vertical="center"/>
    </xf>
    <xf numFmtId="3" fontId="78" fillId="19" borderId="2" xfId="6" applyNumberFormat="1" applyFont="1" applyFill="1" applyBorder="1" applyAlignment="1">
      <alignment horizontal="center" vertical="center"/>
    </xf>
    <xf numFmtId="4" fontId="67" fillId="19" borderId="2" xfId="6" applyNumberFormat="1" applyFont="1" applyFill="1" applyBorder="1" applyAlignment="1">
      <alignment horizontal="center" vertical="center"/>
    </xf>
    <xf numFmtId="43" fontId="67" fillId="19" borderId="2" xfId="6" applyNumberFormat="1" applyFont="1" applyFill="1" applyBorder="1" applyAlignment="1">
      <alignment horizontal="center" vertical="center"/>
    </xf>
    <xf numFmtId="43" fontId="67" fillId="19" borderId="2" xfId="6" applyNumberFormat="1" applyFont="1" applyFill="1" applyBorder="1" applyAlignment="1">
      <alignment vertical="center" wrapText="1"/>
    </xf>
    <xf numFmtId="0" fontId="83" fillId="19" borderId="1" xfId="6" applyFont="1" applyFill="1" applyBorder="1" applyAlignment="1">
      <alignment vertical="center"/>
    </xf>
    <xf numFmtId="43" fontId="81" fillId="19" borderId="2" xfId="6" applyNumberFormat="1" applyFont="1" applyFill="1" applyBorder="1" applyAlignment="1">
      <alignment horizontal="center" vertical="center"/>
    </xf>
    <xf numFmtId="43" fontId="81" fillId="19" borderId="2" xfId="6" applyNumberFormat="1" applyFont="1" applyFill="1" applyBorder="1" applyAlignment="1">
      <alignment vertical="center" wrapText="1"/>
    </xf>
    <xf numFmtId="0" fontId="78" fillId="19" borderId="24" xfId="6" applyFont="1" applyFill="1" applyBorder="1" applyAlignment="1">
      <alignment vertical="center"/>
    </xf>
    <xf numFmtId="0" fontId="78" fillId="19" borderId="25" xfId="6" applyFont="1" applyFill="1" applyBorder="1" applyAlignment="1">
      <alignment vertical="center"/>
    </xf>
    <xf numFmtId="0" fontId="83" fillId="19" borderId="24" xfId="6" applyFont="1" applyFill="1" applyBorder="1" applyAlignment="1">
      <alignment vertical="center"/>
    </xf>
    <xf numFmtId="0" fontId="83" fillId="19" borderId="25" xfId="6" applyFont="1" applyFill="1" applyBorder="1" applyAlignment="1">
      <alignment vertical="center"/>
    </xf>
    <xf numFmtId="0" fontId="83" fillId="19" borderId="2" xfId="6" applyFont="1" applyFill="1" applyBorder="1" applyAlignment="1">
      <alignment horizontal="center" vertical="center"/>
    </xf>
    <xf numFmtId="0" fontId="83" fillId="19" borderId="2" xfId="6" applyFont="1" applyFill="1" applyBorder="1" applyAlignment="1">
      <alignment horizontal="left" vertical="center"/>
    </xf>
    <xf numFmtId="43" fontId="83" fillId="19" borderId="2" xfId="6" applyNumberFormat="1" applyFont="1" applyFill="1" applyBorder="1" applyAlignment="1">
      <alignment vertical="center"/>
    </xf>
    <xf numFmtId="4" fontId="10" fillId="19" borderId="2" xfId="6" applyNumberFormat="1" applyFont="1" applyFill="1" applyBorder="1" applyAlignment="1">
      <alignment horizontal="center" vertical="center"/>
    </xf>
    <xf numFmtId="43" fontId="10" fillId="19" borderId="2" xfId="6" applyNumberFormat="1" applyFont="1" applyFill="1" applyBorder="1" applyAlignment="1">
      <alignment horizontal="center" vertical="center"/>
    </xf>
    <xf numFmtId="43" fontId="10" fillId="19" borderId="2" xfId="6" applyNumberFormat="1" applyFont="1" applyFill="1" applyBorder="1" applyAlignment="1">
      <alignment vertical="center" wrapText="1"/>
    </xf>
    <xf numFmtId="0" fontId="83" fillId="19" borderId="3" xfId="6" applyFont="1" applyFill="1" applyBorder="1" applyAlignment="1">
      <alignment vertical="center"/>
    </xf>
    <xf numFmtId="43" fontId="66" fillId="19" borderId="2" xfId="6" applyNumberFormat="1" applyFont="1" applyFill="1" applyBorder="1" applyAlignment="1">
      <alignment vertical="center" wrapText="1"/>
    </xf>
    <xf numFmtId="0" fontId="83" fillId="19" borderId="2" xfId="6" applyFont="1" applyFill="1" applyBorder="1" applyAlignment="1">
      <alignment vertical="center"/>
    </xf>
    <xf numFmtId="0" fontId="83" fillId="19" borderId="2" xfId="6" applyFont="1" applyFill="1" applyBorder="1" applyAlignment="1">
      <alignment vertical="center" wrapText="1"/>
    </xf>
    <xf numFmtId="0" fontId="51" fillId="19" borderId="2" xfId="6" applyFont="1" applyFill="1" applyBorder="1" applyAlignment="1">
      <alignment vertical="center" wrapText="1"/>
    </xf>
    <xf numFmtId="0" fontId="94" fillId="17" borderId="2" xfId="6" applyFont="1" applyFill="1" applyBorder="1" applyAlignment="1">
      <alignment horizontal="right" vertical="center"/>
    </xf>
    <xf numFmtId="43" fontId="72" fillId="17" borderId="2" xfId="6" applyNumberFormat="1" applyFont="1" applyFill="1" applyBorder="1" applyAlignment="1">
      <alignment horizontal="center" vertical="center"/>
    </xf>
    <xf numFmtId="4" fontId="72" fillId="17" borderId="2" xfId="6" applyNumberFormat="1" applyFont="1" applyFill="1" applyBorder="1" applyAlignment="1">
      <alignment horizontal="center" vertical="center"/>
    </xf>
    <xf numFmtId="169" fontId="76" fillId="17" borderId="65" xfId="6" applyNumberFormat="1" applyFont="1" applyFill="1" applyBorder="1" applyAlignment="1">
      <alignment horizontal="center" vertical="center"/>
    </xf>
    <xf numFmtId="44" fontId="62" fillId="17" borderId="64" xfId="0" applyNumberFormat="1" applyFont="1" applyFill="1" applyBorder="1" applyAlignment="1">
      <alignment vertical="center"/>
    </xf>
    <xf numFmtId="44" fontId="62" fillId="17" borderId="65" xfId="0" applyNumberFormat="1" applyFont="1" applyFill="1" applyBorder="1" applyAlignment="1">
      <alignment vertical="center"/>
    </xf>
    <xf numFmtId="0" fontId="58" fillId="17" borderId="0" xfId="0" applyFont="1" applyFill="1" applyAlignment="1">
      <alignment vertical="center"/>
    </xf>
    <xf numFmtId="0" fontId="17" fillId="17" borderId="0" xfId="0" applyFont="1" applyFill="1" applyAlignment="1">
      <alignment vertical="center"/>
    </xf>
    <xf numFmtId="0" fontId="72" fillId="17" borderId="2" xfId="0" applyFont="1" applyFill="1" applyBorder="1" applyAlignment="1">
      <alignment horizontal="center" vertical="center" wrapText="1"/>
    </xf>
    <xf numFmtId="0" fontId="72" fillId="17" borderId="2" xfId="0" applyFont="1" applyFill="1" applyBorder="1" applyAlignment="1">
      <alignment horizontal="center" vertical="center"/>
    </xf>
    <xf numFmtId="0" fontId="72" fillId="17" borderId="2" xfId="9" applyFont="1" applyFill="1" applyBorder="1" applyAlignment="1">
      <alignment horizontal="center" vertical="center"/>
    </xf>
    <xf numFmtId="17" fontId="98" fillId="3" borderId="0" xfId="0" applyNumberFormat="1" applyFont="1" applyFill="1" applyAlignment="1">
      <alignment horizontal="center" vertical="center" wrapText="1"/>
    </xf>
    <xf numFmtId="0" fontId="93" fillId="17" borderId="1" xfId="2" applyFont="1" applyFill="1" applyBorder="1" applyAlignment="1">
      <alignment horizontal="center" vertical="center" wrapText="1"/>
    </xf>
    <xf numFmtId="0" fontId="93" fillId="17" borderId="2" xfId="2" applyFont="1" applyFill="1" applyBorder="1" applyAlignment="1">
      <alignment horizontal="center" vertical="center" wrapText="1"/>
    </xf>
    <xf numFmtId="0" fontId="93" fillId="17" borderId="3" xfId="2" applyFont="1" applyFill="1" applyBorder="1" applyAlignment="1">
      <alignment horizontal="center" vertical="center" wrapText="1"/>
    </xf>
    <xf numFmtId="0" fontId="17" fillId="17" borderId="4" xfId="0" applyFont="1" applyFill="1" applyBorder="1" applyAlignment="1">
      <alignment horizontal="center" wrapText="1"/>
    </xf>
    <xf numFmtId="0" fontId="17" fillId="17" borderId="4" xfId="2" applyFont="1" applyFill="1" applyBorder="1" applyAlignment="1">
      <alignment horizontal="center" textRotation="90"/>
    </xf>
    <xf numFmtId="0" fontId="17" fillId="17" borderId="12" xfId="2" applyFont="1" applyFill="1" applyBorder="1" applyAlignment="1">
      <alignment horizontal="center" textRotation="90"/>
    </xf>
    <xf numFmtId="0" fontId="50" fillId="17" borderId="0" xfId="5" applyFont="1" applyFill="1" applyAlignment="1">
      <alignment horizontal="center" vertical="center" wrapText="1"/>
    </xf>
    <xf numFmtId="0" fontId="50" fillId="17" borderId="0" xfId="5" applyFont="1" applyFill="1" applyAlignment="1">
      <alignment horizontal="left" vertical="center" wrapText="1"/>
    </xf>
    <xf numFmtId="166" fontId="50" fillId="17" borderId="0" xfId="5" applyNumberFormat="1" applyFont="1" applyFill="1" applyAlignment="1">
      <alignment horizontal="center" vertical="center" wrapText="1"/>
    </xf>
    <xf numFmtId="0" fontId="50" fillId="17" borderId="0" xfId="5" applyFont="1" applyFill="1" applyAlignment="1">
      <alignment horizontal="center" vertical="center"/>
    </xf>
    <xf numFmtId="0" fontId="17" fillId="17" borderId="0" xfId="5" applyFont="1" applyFill="1"/>
    <xf numFmtId="164" fontId="50" fillId="17" borderId="0" xfId="5" applyNumberFormat="1" applyFont="1" applyFill="1" applyAlignment="1">
      <alignment horizontal="right" vertical="center"/>
    </xf>
    <xf numFmtId="0" fontId="17" fillId="17" borderId="0" xfId="0" applyFont="1" applyFill="1" applyAlignment="1">
      <alignment wrapText="1"/>
    </xf>
    <xf numFmtId="0" fontId="17" fillId="17" borderId="0" xfId="0" applyFont="1" applyFill="1"/>
    <xf numFmtId="0" fontId="5" fillId="17" borderId="2" xfId="0" applyFont="1" applyFill="1" applyBorder="1" applyAlignment="1">
      <alignment horizontal="center" vertical="center" wrapText="1"/>
    </xf>
    <xf numFmtId="0" fontId="5" fillId="17" borderId="3" xfId="0" applyFont="1" applyFill="1" applyBorder="1" applyAlignment="1">
      <alignment horizontal="center" vertical="center" wrapText="1"/>
    </xf>
    <xf numFmtId="0" fontId="72" fillId="17" borderId="4" xfId="0" applyFont="1" applyFill="1" applyBorder="1" applyAlignment="1">
      <alignment horizontal="center" vertical="center" wrapText="1"/>
    </xf>
    <xf numFmtId="0" fontId="72" fillId="17" borderId="5" xfId="0" quotePrefix="1" applyFont="1" applyFill="1" applyBorder="1" applyAlignment="1">
      <alignment horizontal="center" vertical="center" wrapText="1"/>
    </xf>
    <xf numFmtId="0" fontId="72" fillId="17" borderId="12" xfId="0" applyFont="1" applyFill="1" applyBorder="1" applyAlignment="1">
      <alignment horizontal="center" vertical="center" wrapText="1"/>
    </xf>
    <xf numFmtId="0" fontId="4" fillId="0" borderId="2" xfId="0" applyFont="1" applyBorder="1" applyAlignment="1">
      <alignment wrapText="1"/>
    </xf>
    <xf numFmtId="0" fontId="4" fillId="0" borderId="0" xfId="0" applyFont="1" applyAlignment="1">
      <alignment wrapText="1"/>
    </xf>
    <xf numFmtId="0" fontId="88" fillId="0" borderId="2" xfId="0" applyFont="1" applyBorder="1" applyAlignment="1">
      <alignment wrapText="1"/>
    </xf>
    <xf numFmtId="0" fontId="88" fillId="0" borderId="2" xfId="0" applyFont="1" applyBorder="1"/>
    <xf numFmtId="17" fontId="94" fillId="17" borderId="2" xfId="6" applyNumberFormat="1" applyFont="1" applyFill="1" applyBorder="1" applyAlignment="1">
      <alignment horizontal="center" vertical="center"/>
    </xf>
    <xf numFmtId="2" fontId="13" fillId="0" borderId="0" xfId="21" applyNumberFormat="1" applyFont="1" applyAlignment="1">
      <alignment horizontal="center" vertical="center" wrapText="1"/>
    </xf>
    <xf numFmtId="2" fontId="13" fillId="0" borderId="0" xfId="21" applyNumberFormat="1" applyFont="1" applyAlignment="1">
      <alignment horizontal="center" vertical="center"/>
    </xf>
    <xf numFmtId="0" fontId="13" fillId="20" borderId="0" xfId="0" applyFont="1" applyFill="1" applyAlignment="1">
      <alignment horizontal="center" vertical="center" wrapText="1"/>
    </xf>
    <xf numFmtId="0" fontId="13" fillId="20" borderId="0" xfId="0" applyFont="1" applyFill="1" applyAlignment="1">
      <alignment horizontal="center" vertical="center"/>
    </xf>
    <xf numFmtId="0" fontId="2" fillId="3" borderId="0" xfId="6" applyFont="1" applyFill="1" applyAlignment="1">
      <alignment horizontal="center" vertical="center"/>
    </xf>
    <xf numFmtId="4" fontId="14" fillId="3" borderId="0" xfId="6" applyNumberFormat="1" applyFont="1" applyFill="1" applyAlignment="1">
      <alignment vertical="center"/>
    </xf>
    <xf numFmtId="170" fontId="38" fillId="16" borderId="2" xfId="8" applyNumberFormat="1" applyFont="1" applyFill="1" applyBorder="1" applyAlignment="1">
      <alignment horizontal="center" vertical="center" wrapText="1"/>
    </xf>
    <xf numFmtId="4" fontId="0" fillId="0" borderId="4" xfId="0" applyNumberFormat="1" applyBorder="1" applyAlignment="1">
      <alignment horizontal="center" vertical="center"/>
    </xf>
    <xf numFmtId="0" fontId="0" fillId="0" borderId="15" xfId="0" applyBorder="1"/>
    <xf numFmtId="2" fontId="0" fillId="0" borderId="15" xfId="0" applyNumberFormat="1" applyBorder="1"/>
    <xf numFmtId="43" fontId="0" fillId="0" borderId="0" xfId="0" applyNumberFormat="1"/>
    <xf numFmtId="4" fontId="13" fillId="3" borderId="0" xfId="6" applyNumberFormat="1" applyFont="1" applyFill="1" applyAlignment="1">
      <alignment vertical="center" wrapText="1"/>
    </xf>
    <xf numFmtId="10" fontId="14" fillId="3" borderId="0" xfId="6" applyNumberFormat="1" applyFont="1" applyFill="1" applyAlignment="1">
      <alignment vertical="center"/>
    </xf>
    <xf numFmtId="10" fontId="0" fillId="0" borderId="44" xfId="1" applyNumberFormat="1" applyFont="1" applyBorder="1" applyAlignment="1">
      <alignment horizontal="center" vertical="center"/>
    </xf>
    <xf numFmtId="0" fontId="0" fillId="3" borderId="0" xfId="12" applyFont="1" applyFill="1" applyAlignment="1" applyProtection="1">
      <alignment vertical="center"/>
      <protection locked="0"/>
    </xf>
    <xf numFmtId="43" fontId="38" fillId="8" borderId="26" xfId="6" applyNumberFormat="1" applyFont="1" applyFill="1" applyBorder="1" applyAlignment="1">
      <alignment horizontal="center" vertical="center"/>
    </xf>
    <xf numFmtId="10" fontId="6" fillId="0" borderId="34" xfId="8" applyNumberFormat="1" applyFont="1" applyFill="1" applyBorder="1" applyAlignment="1">
      <alignment horizontal="center" vertical="center" wrapText="1"/>
    </xf>
    <xf numFmtId="0" fontId="100" fillId="0" borderId="71" xfId="0" applyFont="1" applyBorder="1" applyAlignment="1">
      <alignment vertical="center" wrapText="1"/>
    </xf>
    <xf numFmtId="49" fontId="88" fillId="0" borderId="2" xfId="0" applyNumberFormat="1" applyFont="1" applyBorder="1"/>
    <xf numFmtId="9" fontId="101" fillId="21" borderId="2" xfId="1" applyFont="1" applyFill="1" applyBorder="1" applyAlignment="1">
      <alignment horizontal="center" vertical="center" wrapText="1"/>
    </xf>
    <xf numFmtId="0" fontId="89" fillId="0" borderId="57" xfId="6" applyFont="1" applyBorder="1" applyAlignment="1">
      <alignment horizontal="center" vertical="center" wrapText="1"/>
    </xf>
    <xf numFmtId="0" fontId="89" fillId="0" borderId="58" xfId="6" applyFont="1" applyBorder="1" applyAlignment="1">
      <alignment horizontal="left" vertical="center" wrapText="1"/>
    </xf>
    <xf numFmtId="0" fontId="38" fillId="9" borderId="2" xfId="6" applyFont="1" applyFill="1" applyBorder="1" applyAlignment="1">
      <alignment horizontal="center" vertical="center" wrapText="1"/>
    </xf>
    <xf numFmtId="179" fontId="12" fillId="3" borderId="9" xfId="0" applyNumberFormat="1" applyFont="1" applyFill="1" applyBorder="1" applyAlignment="1">
      <alignment horizontal="center"/>
    </xf>
    <xf numFmtId="179" fontId="12" fillId="3" borderId="0" xfId="0" applyNumberFormat="1" applyFont="1" applyFill="1"/>
    <xf numFmtId="177" fontId="0" fillId="3" borderId="33" xfId="0" applyNumberFormat="1" applyFill="1" applyBorder="1" applyAlignment="1">
      <alignment horizontal="center" vertical="center"/>
    </xf>
    <xf numFmtId="177" fontId="0" fillId="3" borderId="34" xfId="0" applyNumberFormat="1" applyFill="1" applyBorder="1" applyAlignment="1">
      <alignment horizontal="center" vertical="center"/>
    </xf>
    <xf numFmtId="177" fontId="0" fillId="3" borderId="35" xfId="0" applyNumberFormat="1" applyFill="1" applyBorder="1" applyAlignment="1">
      <alignment horizontal="center" vertical="center"/>
    </xf>
    <xf numFmtId="0" fontId="18" fillId="0" borderId="74" xfId="6" applyFont="1" applyBorder="1" applyAlignment="1">
      <alignment horizontal="left" vertical="center" wrapText="1"/>
    </xf>
    <xf numFmtId="0" fontId="18" fillId="0" borderId="75" xfId="6" applyFont="1" applyBorder="1" applyAlignment="1">
      <alignment horizontal="left" vertical="center" wrapText="1"/>
    </xf>
    <xf numFmtId="0" fontId="18" fillId="0" borderId="36" xfId="6" applyFont="1" applyBorder="1" applyAlignment="1">
      <alignment horizontal="left" vertical="center" wrapText="1"/>
    </xf>
    <xf numFmtId="0" fontId="38" fillId="8" borderId="3" xfId="6" applyFont="1" applyFill="1" applyBorder="1" applyAlignment="1">
      <alignment horizontal="center" vertical="center" wrapText="1"/>
    </xf>
    <xf numFmtId="177" fontId="78" fillId="19" borderId="2" xfId="6" applyNumberFormat="1" applyFont="1" applyFill="1" applyBorder="1" applyAlignment="1">
      <alignment horizontal="center" vertical="center"/>
    </xf>
    <xf numFmtId="177" fontId="83" fillId="19" borderId="2" xfId="6" applyNumberFormat="1" applyFont="1" applyFill="1" applyBorder="1" applyAlignment="1">
      <alignment horizontal="center" vertical="center"/>
    </xf>
    <xf numFmtId="177" fontId="83" fillId="19" borderId="2" xfId="6" applyNumberFormat="1" applyFont="1" applyFill="1" applyBorder="1" applyAlignment="1">
      <alignment vertical="center"/>
    </xf>
    <xf numFmtId="9" fontId="84" fillId="3" borderId="34" xfId="1" applyFont="1" applyFill="1" applyBorder="1" applyAlignment="1">
      <alignment horizontal="center" vertical="center"/>
    </xf>
    <xf numFmtId="9" fontId="84" fillId="3" borderId="58" xfId="1" applyFont="1" applyFill="1" applyBorder="1" applyAlignment="1">
      <alignment horizontal="center" vertical="center"/>
    </xf>
    <xf numFmtId="9" fontId="84" fillId="3" borderId="61" xfId="1" applyFont="1" applyFill="1" applyBorder="1" applyAlignment="1">
      <alignment horizontal="center" vertical="center"/>
    </xf>
    <xf numFmtId="9" fontId="84" fillId="3" borderId="49" xfId="1" applyFont="1" applyFill="1" applyBorder="1" applyAlignment="1">
      <alignment horizontal="center" vertical="center"/>
    </xf>
    <xf numFmtId="9" fontId="84" fillId="3" borderId="52" xfId="1" applyFont="1" applyFill="1" applyBorder="1" applyAlignment="1">
      <alignment horizontal="center" vertical="center"/>
    </xf>
    <xf numFmtId="9" fontId="84" fillId="0" borderId="55" xfId="1" applyFont="1" applyBorder="1" applyAlignment="1">
      <alignment horizontal="center" vertical="center"/>
    </xf>
    <xf numFmtId="9" fontId="84" fillId="0" borderId="52" xfId="1" applyFont="1" applyBorder="1" applyAlignment="1">
      <alignment horizontal="center" vertical="center"/>
    </xf>
    <xf numFmtId="4" fontId="84" fillId="3" borderId="34" xfId="6" applyNumberFormat="1" applyFont="1" applyFill="1" applyBorder="1" applyAlignment="1">
      <alignment horizontal="center" vertical="center"/>
    </xf>
    <xf numFmtId="4" fontId="84" fillId="3" borderId="58" xfId="6" applyNumberFormat="1" applyFont="1" applyFill="1" applyBorder="1" applyAlignment="1">
      <alignment horizontal="center" vertical="center"/>
    </xf>
    <xf numFmtId="4" fontId="84" fillId="3" borderId="61" xfId="6" applyNumberFormat="1" applyFont="1" applyFill="1" applyBorder="1" applyAlignment="1">
      <alignment horizontal="center" vertical="center"/>
    </xf>
    <xf numFmtId="4" fontId="84" fillId="3" borderId="49" xfId="6" applyNumberFormat="1" applyFont="1" applyFill="1" applyBorder="1" applyAlignment="1">
      <alignment horizontal="center" vertical="center"/>
    </xf>
    <xf numFmtId="4" fontId="84" fillId="3" borderId="52" xfId="6" applyNumberFormat="1" applyFont="1" applyFill="1" applyBorder="1" applyAlignment="1">
      <alignment horizontal="center" vertical="center"/>
    </xf>
    <xf numFmtId="4" fontId="84" fillId="0" borderId="55" xfId="6" applyNumberFormat="1" applyFont="1" applyBorder="1" applyAlignment="1">
      <alignment horizontal="center" vertical="center"/>
    </xf>
    <xf numFmtId="4" fontId="84" fillId="0" borderId="52" xfId="6" applyNumberFormat="1" applyFont="1" applyBorder="1" applyAlignment="1">
      <alignment horizontal="center" vertical="center"/>
    </xf>
    <xf numFmtId="4" fontId="0" fillId="23" borderId="4" xfId="0" applyNumberFormat="1" applyFill="1" applyBorder="1" applyAlignment="1">
      <alignment horizontal="center"/>
    </xf>
    <xf numFmtId="2" fontId="0" fillId="0" borderId="0" xfId="0" applyNumberFormat="1" applyAlignment="1">
      <alignment horizontal="center" vertical="center" wrapText="1"/>
    </xf>
    <xf numFmtId="178" fontId="0" fillId="0" borderId="2" xfId="0" applyNumberFormat="1" applyBorder="1" applyAlignment="1">
      <alignment horizontal="center" vertical="center" wrapText="1"/>
    </xf>
    <xf numFmtId="0" fontId="31" fillId="16" borderId="3" xfId="6" applyFont="1" applyFill="1" applyBorder="1" applyAlignment="1">
      <alignment horizontal="centerContinuous" vertical="center" wrapText="1"/>
    </xf>
    <xf numFmtId="0" fontId="31" fillId="16" borderId="26" xfId="6" applyFont="1" applyFill="1" applyBorder="1" applyAlignment="1">
      <alignment horizontal="centerContinuous" vertical="center" wrapText="1"/>
    </xf>
    <xf numFmtId="0" fontId="31" fillId="16" borderId="1" xfId="6" applyFont="1" applyFill="1" applyBorder="1" applyAlignment="1">
      <alignment horizontal="centerContinuous" vertical="center" wrapText="1"/>
    </xf>
    <xf numFmtId="0" fontId="37" fillId="16" borderId="2" xfId="6" applyFont="1" applyFill="1" applyBorder="1" applyAlignment="1">
      <alignment horizontal="centerContinuous" vertical="center" wrapText="1"/>
    </xf>
    <xf numFmtId="0" fontId="34" fillId="4" borderId="2" xfId="6" applyFont="1" applyFill="1" applyBorder="1" applyAlignment="1">
      <alignment horizontal="centerContinuous" vertical="center" wrapText="1"/>
    </xf>
    <xf numFmtId="0" fontId="33" fillId="4" borderId="2" xfId="6" applyFont="1" applyFill="1" applyBorder="1" applyAlignment="1">
      <alignment horizontal="centerContinuous" vertical="center" wrapText="1"/>
    </xf>
    <xf numFmtId="0" fontId="90" fillId="4" borderId="2" xfId="9" applyFont="1" applyFill="1" applyBorder="1" applyAlignment="1">
      <alignment horizontal="centerContinuous" vertical="center" wrapText="1"/>
    </xf>
    <xf numFmtId="0" fontId="90" fillId="4" borderId="3" xfId="9" applyFont="1" applyFill="1" applyBorder="1" applyAlignment="1">
      <alignment horizontal="centerContinuous" vertical="center" wrapText="1"/>
    </xf>
    <xf numFmtId="0" fontId="90" fillId="4" borderId="26" xfId="9" applyFont="1" applyFill="1" applyBorder="1" applyAlignment="1">
      <alignment horizontal="centerContinuous" vertical="center" wrapText="1"/>
    </xf>
    <xf numFmtId="0" fontId="90" fillId="4" borderId="1" xfId="9" applyFont="1" applyFill="1" applyBorder="1" applyAlignment="1">
      <alignment horizontal="centerContinuous" vertical="center" wrapText="1"/>
    </xf>
    <xf numFmtId="9" fontId="101" fillId="0" borderId="2" xfId="1" applyFont="1" applyFill="1" applyBorder="1" applyAlignment="1">
      <alignment horizontal="center" vertical="center" wrapText="1"/>
    </xf>
    <xf numFmtId="169" fontId="76" fillId="17" borderId="64" xfId="6" applyNumberFormat="1" applyFont="1" applyFill="1" applyBorder="1" applyAlignment="1">
      <alignment horizontal="center" vertical="center"/>
    </xf>
    <xf numFmtId="0" fontId="15" fillId="3" borderId="13" xfId="0" applyFont="1" applyFill="1" applyBorder="1" applyAlignment="1">
      <alignment vertical="center"/>
    </xf>
    <xf numFmtId="0" fontId="13" fillId="3" borderId="0" xfId="0" applyFont="1" applyFill="1" applyAlignment="1">
      <alignment vertical="center" wrapText="1"/>
    </xf>
    <xf numFmtId="0" fontId="13" fillId="3" borderId="0" xfId="0" applyFont="1" applyFill="1" applyAlignment="1">
      <alignment vertical="center"/>
    </xf>
    <xf numFmtId="0" fontId="13" fillId="3" borderId="7" xfId="0" applyFont="1" applyFill="1" applyBorder="1" applyAlignment="1">
      <alignment horizontal="left" vertical="center" wrapText="1"/>
    </xf>
    <xf numFmtId="0" fontId="13" fillId="3" borderId="7" xfId="0" applyFont="1" applyFill="1" applyBorder="1" applyAlignment="1">
      <alignment horizontal="center" vertical="center" wrapText="1"/>
    </xf>
    <xf numFmtId="0" fontId="66" fillId="3" borderId="2" xfId="0" applyFont="1" applyFill="1" applyBorder="1" applyAlignment="1">
      <alignment horizontal="center" vertical="center" wrapText="1"/>
    </xf>
    <xf numFmtId="4" fontId="51" fillId="3" borderId="13" xfId="0" applyNumberFormat="1" applyFont="1" applyFill="1" applyBorder="1" applyAlignment="1">
      <alignment horizontal="center" vertical="center" wrapText="1"/>
    </xf>
    <xf numFmtId="4" fontId="51" fillId="3" borderId="0" xfId="0" applyNumberFormat="1" applyFont="1" applyFill="1" applyAlignment="1">
      <alignment horizontal="center" vertical="center" wrapText="1"/>
    </xf>
    <xf numFmtId="4" fontId="51" fillId="3" borderId="7" xfId="0" applyNumberFormat="1" applyFont="1" applyFill="1" applyBorder="1" applyAlignment="1">
      <alignment horizontal="center" vertical="center" wrapText="1"/>
    </xf>
    <xf numFmtId="4" fontId="51" fillId="3" borderId="26" xfId="0" applyNumberFormat="1" applyFont="1" applyFill="1" applyBorder="1" applyAlignment="1">
      <alignment horizontal="center" vertical="center" wrapText="1"/>
    </xf>
    <xf numFmtId="4" fontId="75" fillId="3" borderId="0" xfId="0" applyNumberFormat="1" applyFont="1" applyFill="1" applyAlignment="1">
      <alignment horizontal="center" vertical="center"/>
    </xf>
    <xf numFmtId="0" fontId="13" fillId="3" borderId="0" xfId="0" applyFont="1" applyFill="1" applyAlignment="1">
      <alignment horizontal="center" vertical="center" wrapText="1"/>
    </xf>
    <xf numFmtId="43" fontId="103" fillId="24" borderId="2" xfId="1" applyNumberFormat="1" applyFont="1" applyFill="1" applyBorder="1" applyAlignment="1">
      <alignment horizontal="center" vertical="center"/>
    </xf>
    <xf numFmtId="43" fontId="1" fillId="3" borderId="15" xfId="28" applyFill="1" applyBorder="1" applyAlignment="1">
      <alignment horizontal="center" vertical="center"/>
    </xf>
    <xf numFmtId="43" fontId="1" fillId="3" borderId="4" xfId="28" applyFill="1" applyBorder="1" applyAlignment="1">
      <alignment horizontal="center" vertical="center"/>
    </xf>
    <xf numFmtId="43" fontId="1" fillId="3" borderId="6" xfId="28" applyFill="1" applyBorder="1" applyAlignment="1">
      <alignment horizontal="center" vertical="center"/>
    </xf>
    <xf numFmtId="43" fontId="10" fillId="3" borderId="5" xfId="28" applyFont="1" applyFill="1" applyBorder="1" applyAlignment="1">
      <alignment horizontal="center" vertical="center"/>
    </xf>
    <xf numFmtId="43" fontId="44" fillId="3" borderId="2" xfId="28" applyFont="1" applyFill="1" applyBorder="1" applyAlignment="1">
      <alignment horizontal="center" vertical="center"/>
    </xf>
    <xf numFmtId="43" fontId="10" fillId="3" borderId="6" xfId="28" applyFont="1" applyFill="1" applyBorder="1" applyAlignment="1">
      <alignment horizontal="center" vertical="center"/>
    </xf>
    <xf numFmtId="43" fontId="10" fillId="3" borderId="25" xfId="28" applyFont="1" applyFill="1" applyBorder="1" applyAlignment="1">
      <alignment horizontal="center" vertical="center"/>
    </xf>
    <xf numFmtId="43" fontId="21" fillId="3" borderId="4" xfId="28" applyFont="1" applyFill="1" applyBorder="1" applyAlignment="1">
      <alignment horizontal="center" vertical="center"/>
    </xf>
    <xf numFmtId="10" fontId="103" fillId="24" borderId="2" xfId="1" applyNumberFormat="1" applyFont="1" applyFill="1" applyBorder="1" applyAlignment="1">
      <alignment horizontal="center" vertical="center"/>
    </xf>
    <xf numFmtId="10" fontId="17" fillId="3" borderId="0" xfId="0" applyNumberFormat="1" applyFont="1" applyFill="1"/>
    <xf numFmtId="4" fontId="4" fillId="0" borderId="0" xfId="2" applyNumberFormat="1"/>
    <xf numFmtId="0" fontId="17" fillId="3" borderId="0" xfId="0" applyFont="1" applyFill="1"/>
    <xf numFmtId="0" fontId="104" fillId="3" borderId="0" xfId="6" applyFont="1" applyFill="1" applyAlignment="1">
      <alignment horizontal="center" vertical="center"/>
    </xf>
    <xf numFmtId="0" fontId="72" fillId="3" borderId="0" xfId="0" applyFont="1" applyFill="1"/>
    <xf numFmtId="0" fontId="17" fillId="3" borderId="0" xfId="0" applyFont="1" applyFill="1" applyAlignment="1">
      <alignment horizontal="right"/>
    </xf>
    <xf numFmtId="0" fontId="104" fillId="3" borderId="0" xfId="6" applyFont="1" applyFill="1" applyAlignment="1">
      <alignment horizontal="center" vertical="center" wrapText="1"/>
    </xf>
    <xf numFmtId="4" fontId="104" fillId="3" borderId="0" xfId="6" applyNumberFormat="1" applyFont="1" applyFill="1" applyAlignment="1">
      <alignment horizontal="right" vertical="center"/>
    </xf>
    <xf numFmtId="0" fontId="72" fillId="3" borderId="0" xfId="0" applyFont="1" applyFill="1" applyAlignment="1">
      <alignment horizontal="left"/>
    </xf>
    <xf numFmtId="43" fontId="17" fillId="3" borderId="0" xfId="0" applyNumberFormat="1" applyFont="1" applyFill="1"/>
    <xf numFmtId="0" fontId="72" fillId="3" borderId="0" xfId="0" applyFont="1" applyFill="1" applyAlignment="1">
      <alignment horizontal="right"/>
    </xf>
    <xf numFmtId="0" fontId="17" fillId="3" borderId="0" xfId="22" applyFont="1" applyFill="1" applyBorder="1"/>
    <xf numFmtId="17" fontId="0" fillId="0" borderId="44" xfId="0" applyNumberFormat="1" applyBorder="1" applyAlignment="1">
      <alignment horizontal="left" vertical="center" wrapText="1"/>
    </xf>
    <xf numFmtId="0" fontId="100" fillId="0" borderId="72" xfId="0" applyFont="1" applyBorder="1" applyAlignment="1">
      <alignment horizontal="left" vertical="center" wrapText="1" indent="5"/>
    </xf>
    <xf numFmtId="0" fontId="100" fillId="0" borderId="69" xfId="0" applyFont="1" applyBorder="1" applyAlignment="1">
      <alignment horizontal="left" vertical="center" wrapText="1" indent="5"/>
    </xf>
    <xf numFmtId="0" fontId="100" fillId="0" borderId="72" xfId="0" applyFont="1" applyBorder="1" applyAlignment="1">
      <alignment horizontal="left" vertical="center" wrapText="1" indent="4"/>
    </xf>
    <xf numFmtId="0" fontId="100" fillId="0" borderId="70" xfId="0" applyFont="1" applyBorder="1" applyAlignment="1">
      <alignment horizontal="left" vertical="center" wrapText="1" indent="4"/>
    </xf>
    <xf numFmtId="0" fontId="100" fillId="0" borderId="69" xfId="0" applyFont="1" applyBorder="1" applyAlignment="1">
      <alignment horizontal="left" vertical="center" wrapText="1" indent="4"/>
    </xf>
    <xf numFmtId="0" fontId="99" fillId="17" borderId="3" xfId="0" applyFont="1" applyFill="1" applyBorder="1" applyAlignment="1">
      <alignment horizontal="center" wrapText="1"/>
    </xf>
    <xf numFmtId="0" fontId="99" fillId="17" borderId="26" xfId="0" applyFont="1" applyFill="1" applyBorder="1" applyAlignment="1">
      <alignment horizontal="center" wrapText="1"/>
    </xf>
    <xf numFmtId="0" fontId="99" fillId="17" borderId="1" xfId="0" applyFont="1" applyFill="1" applyBorder="1" applyAlignment="1">
      <alignment horizontal="center" wrapText="1"/>
    </xf>
    <xf numFmtId="0" fontId="48" fillId="0" borderId="72" xfId="0" applyFont="1" applyBorder="1" applyAlignment="1">
      <alignment horizontal="left" vertical="center" wrapText="1" indent="1"/>
    </xf>
    <xf numFmtId="0" fontId="48" fillId="0" borderId="69" xfId="0" applyFont="1" applyBorder="1" applyAlignment="1">
      <alignment horizontal="left" vertical="center" wrapText="1" indent="1"/>
    </xf>
    <xf numFmtId="0" fontId="100" fillId="0" borderId="72" xfId="0" applyFont="1" applyBorder="1" applyAlignment="1">
      <alignment horizontal="left" vertical="center" wrapText="1" indent="2"/>
    </xf>
    <xf numFmtId="0" fontId="100" fillId="0" borderId="69" xfId="0" applyFont="1" applyBorder="1" applyAlignment="1">
      <alignment horizontal="left" vertical="center" wrapText="1" indent="2"/>
    </xf>
    <xf numFmtId="0" fontId="4" fillId="0" borderId="3" xfId="0" applyFont="1" applyBorder="1" applyAlignment="1">
      <alignment horizontal="center" wrapText="1"/>
    </xf>
    <xf numFmtId="0" fontId="4" fillId="0" borderId="1" xfId="0" applyFont="1" applyBorder="1" applyAlignment="1">
      <alignment horizontal="center" wrapText="1"/>
    </xf>
    <xf numFmtId="0" fontId="99" fillId="17" borderId="3" xfId="0" applyFont="1" applyFill="1" applyBorder="1" applyAlignment="1">
      <alignment horizontal="center"/>
    </xf>
    <xf numFmtId="0" fontId="99" fillId="17" borderId="26" xfId="0" applyFont="1" applyFill="1" applyBorder="1" applyAlignment="1">
      <alignment horizontal="center"/>
    </xf>
    <xf numFmtId="0" fontId="99" fillId="17" borderId="1" xfId="0" applyFont="1" applyFill="1" applyBorder="1" applyAlignment="1">
      <alignment horizontal="center"/>
    </xf>
    <xf numFmtId="0" fontId="4" fillId="0" borderId="3" xfId="0" applyFont="1" applyBorder="1" applyAlignment="1">
      <alignment horizontal="left"/>
    </xf>
    <xf numFmtId="0" fontId="4" fillId="0" borderId="26" xfId="0" applyFont="1" applyBorder="1" applyAlignment="1">
      <alignment horizontal="left"/>
    </xf>
    <xf numFmtId="0" fontId="4" fillId="0" borderId="1" xfId="0" applyFont="1" applyBorder="1" applyAlignment="1">
      <alignment horizontal="left"/>
    </xf>
    <xf numFmtId="0" fontId="100" fillId="0" borderId="72" xfId="0" applyFont="1" applyBorder="1" applyAlignment="1">
      <alignment vertical="center" wrapText="1"/>
    </xf>
    <xf numFmtId="0" fontId="100" fillId="0" borderId="70" xfId="0" applyFont="1" applyBorder="1" applyAlignment="1">
      <alignment vertical="center" wrapText="1"/>
    </xf>
    <xf numFmtId="0" fontId="100" fillId="0" borderId="69" xfId="0" applyFont="1" applyBorder="1" applyAlignment="1">
      <alignment vertical="center" wrapText="1"/>
    </xf>
    <xf numFmtId="0" fontId="88" fillId="0" borderId="3" xfId="0" applyFont="1" applyBorder="1" applyAlignment="1">
      <alignment horizontal="left"/>
    </xf>
    <xf numFmtId="0" fontId="88" fillId="0" borderId="1" xfId="0" applyFont="1" applyBorder="1" applyAlignment="1">
      <alignment horizontal="left"/>
    </xf>
    <xf numFmtId="0" fontId="76" fillId="17" borderId="3" xfId="6" applyFont="1" applyFill="1" applyBorder="1" applyAlignment="1">
      <alignment horizontal="center" vertical="center"/>
    </xf>
    <xf numFmtId="0" fontId="76" fillId="17" borderId="26" xfId="6" applyFont="1" applyFill="1" applyBorder="1" applyAlignment="1">
      <alignment horizontal="center" vertical="center"/>
    </xf>
    <xf numFmtId="0" fontId="76" fillId="17" borderId="66" xfId="6" applyFont="1" applyFill="1" applyBorder="1" applyAlignment="1">
      <alignment horizontal="center" vertical="center"/>
    </xf>
    <xf numFmtId="0" fontId="76" fillId="17" borderId="0" xfId="6" applyFont="1" applyFill="1" applyAlignment="1">
      <alignment horizontal="center" vertical="center" wrapText="1"/>
    </xf>
    <xf numFmtId="0" fontId="31" fillId="6" borderId="12" xfId="6" applyFont="1" applyFill="1" applyBorder="1" applyAlignment="1">
      <alignment horizontal="center" vertical="center"/>
    </xf>
    <xf numFmtId="0" fontId="31" fillId="6" borderId="14" xfId="6" applyFont="1" applyFill="1" applyBorder="1" applyAlignment="1">
      <alignment horizontal="center" vertical="center"/>
    </xf>
    <xf numFmtId="0" fontId="31" fillId="6" borderId="15" xfId="6" applyFont="1" applyFill="1" applyBorder="1" applyAlignment="1">
      <alignment horizontal="center" vertical="center"/>
    </xf>
    <xf numFmtId="0" fontId="31" fillId="6" borderId="9" xfId="6" applyFont="1" applyFill="1" applyBorder="1" applyAlignment="1">
      <alignment horizontal="center" vertical="center"/>
    </xf>
    <xf numFmtId="0" fontId="31" fillId="6" borderId="24" xfId="6" applyFont="1" applyFill="1" applyBorder="1" applyAlignment="1">
      <alignment horizontal="center" vertical="center"/>
    </xf>
    <xf numFmtId="0" fontId="31" fillId="6" borderId="25" xfId="6" applyFont="1" applyFill="1" applyBorder="1" applyAlignment="1">
      <alignment horizontal="center" vertical="center"/>
    </xf>
    <xf numFmtId="0" fontId="31" fillId="6" borderId="3" xfId="6" applyFont="1" applyFill="1" applyBorder="1" applyAlignment="1">
      <alignment horizontal="center" vertical="center"/>
    </xf>
    <xf numFmtId="0" fontId="31" fillId="6" borderId="26" xfId="6" applyFont="1" applyFill="1" applyBorder="1" applyAlignment="1">
      <alignment horizontal="center" vertical="center"/>
    </xf>
    <xf numFmtId="0" fontId="31" fillId="6" borderId="1" xfId="6" applyFont="1" applyFill="1" applyBorder="1" applyAlignment="1">
      <alignment horizontal="center" vertical="center"/>
    </xf>
    <xf numFmtId="0" fontId="31" fillId="6" borderId="4" xfId="6" applyFont="1" applyFill="1" applyBorder="1" applyAlignment="1">
      <alignment horizontal="center" vertical="center"/>
    </xf>
    <xf numFmtId="0" fontId="31" fillId="6" borderId="5" xfId="6" applyFont="1" applyFill="1" applyBorder="1" applyAlignment="1">
      <alignment horizontal="center" vertical="center"/>
    </xf>
    <xf numFmtId="0" fontId="31" fillId="6" borderId="3" xfId="6" applyFont="1" applyFill="1" applyBorder="1" applyAlignment="1">
      <alignment horizontal="center" vertical="center" wrapText="1"/>
    </xf>
    <xf numFmtId="0" fontId="31" fillId="6" borderId="1" xfId="6" applyFont="1" applyFill="1" applyBorder="1" applyAlignment="1">
      <alignment horizontal="center" vertical="center" wrapText="1"/>
    </xf>
    <xf numFmtId="0" fontId="31" fillId="6" borderId="4" xfId="6" applyFont="1" applyFill="1" applyBorder="1" applyAlignment="1">
      <alignment horizontal="center" vertical="center" wrapText="1"/>
    </xf>
    <xf numFmtId="0" fontId="31" fillId="6" borderId="6" xfId="6" applyFont="1" applyFill="1" applyBorder="1" applyAlignment="1">
      <alignment horizontal="center" vertical="center" wrapText="1"/>
    </xf>
    <xf numFmtId="0" fontId="31" fillId="6" borderId="5" xfId="6" applyFont="1" applyFill="1" applyBorder="1" applyAlignment="1">
      <alignment horizontal="center" vertical="center" wrapText="1"/>
    </xf>
    <xf numFmtId="0" fontId="93" fillId="17" borderId="0" xfId="6" applyFont="1" applyFill="1" applyAlignment="1">
      <alignment horizontal="center" vertical="center"/>
    </xf>
    <xf numFmtId="0" fontId="89" fillId="0" borderId="48" xfId="6" applyFont="1" applyBorder="1" applyAlignment="1">
      <alignment horizontal="center" vertical="center"/>
    </xf>
    <xf numFmtId="0" fontId="89" fillId="0" borderId="51" xfId="6" applyFont="1" applyBorder="1" applyAlignment="1">
      <alignment horizontal="center" vertical="center"/>
    </xf>
    <xf numFmtId="0" fontId="89" fillId="0" borderId="58" xfId="6" applyFont="1" applyBorder="1" applyAlignment="1">
      <alignment horizontal="left" vertical="center" wrapText="1"/>
    </xf>
    <xf numFmtId="0" fontId="89" fillId="0" borderId="61" xfId="6" applyFont="1" applyBorder="1" applyAlignment="1">
      <alignment horizontal="left" vertical="center" wrapText="1"/>
    </xf>
    <xf numFmtId="0" fontId="45" fillId="0" borderId="57" xfId="6" applyFont="1" applyBorder="1" applyAlignment="1">
      <alignment horizontal="center" vertical="center"/>
    </xf>
    <xf numFmtId="0" fontId="45" fillId="0" borderId="60" xfId="6" applyFont="1" applyBorder="1" applyAlignment="1">
      <alignment horizontal="center" vertical="center"/>
    </xf>
    <xf numFmtId="0" fontId="89" fillId="0" borderId="49" xfId="6" applyFont="1" applyBorder="1" applyAlignment="1">
      <alignment horizontal="left" vertical="center" wrapText="1"/>
    </xf>
    <xf numFmtId="0" fontId="89" fillId="0" borderId="55" xfId="6" applyFont="1" applyBorder="1" applyAlignment="1">
      <alignment horizontal="left" vertical="center" wrapText="1"/>
    </xf>
    <xf numFmtId="0" fontId="89" fillId="0" borderId="52" xfId="6" applyFont="1" applyBorder="1" applyAlignment="1">
      <alignment horizontal="left" vertical="center" wrapText="1"/>
    </xf>
    <xf numFmtId="0" fontId="89" fillId="0" borderId="54" xfId="6" applyFont="1" applyBorder="1" applyAlignment="1">
      <alignment horizontal="center" vertical="center"/>
    </xf>
    <xf numFmtId="0" fontId="35" fillId="9" borderId="2" xfId="6" applyFont="1" applyFill="1" applyBorder="1" applyAlignment="1">
      <alignment horizontal="center" vertical="center" wrapText="1"/>
    </xf>
    <xf numFmtId="0" fontId="38" fillId="9" borderId="2" xfId="6" applyFont="1" applyFill="1" applyBorder="1" applyAlignment="1">
      <alignment horizontal="center" vertical="center" wrapText="1"/>
    </xf>
    <xf numFmtId="170" fontId="38" fillId="16" borderId="2" xfId="8" applyNumberFormat="1" applyFont="1" applyFill="1" applyBorder="1" applyAlignment="1">
      <alignment horizontal="center" vertical="center" wrapText="1"/>
    </xf>
    <xf numFmtId="0" fontId="45" fillId="0" borderId="58" xfId="6" applyFont="1" applyBorder="1" applyAlignment="1">
      <alignment horizontal="left" vertical="center" wrapText="1"/>
    </xf>
    <xf numFmtId="0" fontId="45" fillId="0" borderId="61" xfId="6" applyFont="1" applyBorder="1" applyAlignment="1">
      <alignment horizontal="left" vertical="center" wrapText="1"/>
    </xf>
    <xf numFmtId="0" fontId="89" fillId="0" borderId="48" xfId="6" applyFont="1" applyBorder="1" applyAlignment="1">
      <alignment horizontal="center" vertical="center" wrapText="1"/>
    </xf>
    <xf numFmtId="0" fontId="89" fillId="0" borderId="51" xfId="6" applyFont="1" applyBorder="1" applyAlignment="1">
      <alignment horizontal="center" vertical="center" wrapText="1"/>
    </xf>
    <xf numFmtId="0" fontId="89" fillId="0" borderId="57" xfId="6" applyFont="1" applyBorder="1" applyAlignment="1">
      <alignment horizontal="center" vertical="center"/>
    </xf>
    <xf numFmtId="0" fontId="89" fillId="0" borderId="60" xfId="6" applyFont="1" applyBorder="1" applyAlignment="1">
      <alignment horizontal="center" vertical="center"/>
    </xf>
    <xf numFmtId="0" fontId="89" fillId="3" borderId="2" xfId="10" applyFont="1" applyFill="1" applyBorder="1" applyAlignment="1">
      <alignment horizontal="center" vertical="center" wrapText="1"/>
    </xf>
    <xf numFmtId="171" fontId="89" fillId="3" borderId="3" xfId="10" applyNumberFormat="1" applyFont="1" applyFill="1" applyBorder="1" applyAlignment="1">
      <alignment horizontal="center" vertical="center" wrapText="1"/>
    </xf>
    <xf numFmtId="171" fontId="89" fillId="3" borderId="26" xfId="10" applyNumberFormat="1" applyFont="1" applyFill="1" applyBorder="1" applyAlignment="1">
      <alignment horizontal="center" vertical="center" wrapText="1"/>
    </xf>
    <xf numFmtId="171" fontId="89" fillId="3" borderId="1" xfId="10" applyNumberFormat="1" applyFont="1" applyFill="1" applyBorder="1" applyAlignment="1">
      <alignment horizontal="center" vertical="center" wrapText="1"/>
    </xf>
    <xf numFmtId="0" fontId="38" fillId="8" borderId="2" xfId="6" applyFont="1" applyFill="1" applyBorder="1" applyAlignment="1">
      <alignment horizontal="center" vertical="center" wrapText="1"/>
    </xf>
    <xf numFmtId="43" fontId="38" fillId="8" borderId="3" xfId="6" applyNumberFormat="1" applyFont="1" applyFill="1" applyBorder="1" applyAlignment="1">
      <alignment horizontal="center" vertical="center"/>
    </xf>
    <xf numFmtId="43" fontId="38" fillId="8" borderId="1" xfId="6" applyNumberFormat="1" applyFont="1" applyFill="1" applyBorder="1" applyAlignment="1">
      <alignment horizontal="center" vertical="center"/>
    </xf>
    <xf numFmtId="0" fontId="88" fillId="8" borderId="3" xfId="10" applyFont="1" applyFill="1" applyBorder="1" applyAlignment="1">
      <alignment horizontal="center" vertical="center" wrapText="1"/>
    </xf>
    <xf numFmtId="0" fontId="88" fillId="8" borderId="26" xfId="10" applyFont="1" applyFill="1" applyBorder="1" applyAlignment="1">
      <alignment horizontal="center" vertical="center" wrapText="1"/>
    </xf>
    <xf numFmtId="0" fontId="88" fillId="8" borderId="1" xfId="10" applyFont="1" applyFill="1" applyBorder="1" applyAlignment="1">
      <alignment horizontal="center" vertical="center" wrapText="1"/>
    </xf>
    <xf numFmtId="0" fontId="59" fillId="17" borderId="0" xfId="0" applyFont="1" applyFill="1" applyAlignment="1">
      <alignment horizontal="center" vertical="center"/>
    </xf>
    <xf numFmtId="0" fontId="15" fillId="6" borderId="2" xfId="0" applyFont="1" applyFill="1" applyBorder="1" applyAlignment="1">
      <alignment horizontal="center" vertical="center" wrapText="1"/>
    </xf>
    <xf numFmtId="44" fontId="13" fillId="0" borderId="2" xfId="20" applyFont="1" applyBorder="1" applyAlignment="1">
      <alignment horizontal="center" vertical="center"/>
    </xf>
    <xf numFmtId="44" fontId="15" fillId="8" borderId="2" xfId="20" applyFont="1" applyFill="1" applyBorder="1" applyAlignment="1">
      <alignment horizontal="center" vertical="center"/>
    </xf>
    <xf numFmtId="0" fontId="62" fillId="17" borderId="63" xfId="0" applyFont="1" applyFill="1" applyBorder="1" applyAlignment="1">
      <alignment horizontal="center" vertical="center"/>
    </xf>
    <xf numFmtId="0" fontId="62" fillId="17" borderId="64" xfId="0" applyFont="1" applyFill="1" applyBorder="1" applyAlignment="1">
      <alignment horizontal="center" vertical="center"/>
    </xf>
    <xf numFmtId="44" fontId="3" fillId="8" borderId="4" xfId="0" applyNumberFormat="1" applyFont="1" applyFill="1" applyBorder="1" applyAlignment="1">
      <alignment horizontal="center" vertical="center"/>
    </xf>
    <xf numFmtId="0" fontId="3" fillId="8" borderId="6" xfId="0" applyFont="1" applyFill="1" applyBorder="1" applyAlignment="1">
      <alignment horizontal="center" vertical="center"/>
    </xf>
    <xf numFmtId="0" fontId="58" fillId="17" borderId="2" xfId="6" applyFont="1" applyFill="1" applyBorder="1" applyAlignment="1">
      <alignment horizontal="center" vertical="center"/>
    </xf>
    <xf numFmtId="0" fontId="72" fillId="17" borderId="3" xfId="6" applyFont="1" applyFill="1" applyBorder="1" applyAlignment="1">
      <alignment horizontal="center" vertical="center" wrapText="1"/>
    </xf>
    <xf numFmtId="0" fontId="72" fillId="17" borderId="46" xfId="6" applyFont="1" applyFill="1" applyBorder="1" applyAlignment="1">
      <alignment horizontal="center" vertical="center" wrapText="1"/>
    </xf>
    <xf numFmtId="0" fontId="0" fillId="0" borderId="0" xfId="0" applyAlignment="1">
      <alignment horizontal="left" vertical="center" wrapText="1"/>
    </xf>
    <xf numFmtId="0" fontId="0" fillId="0" borderId="9" xfId="0" applyBorder="1" applyAlignment="1">
      <alignment horizontal="left" vertical="center" wrapText="1"/>
    </xf>
    <xf numFmtId="0" fontId="3" fillId="4" borderId="15" xfId="0" applyFont="1" applyFill="1" applyBorder="1" applyAlignment="1">
      <alignment horizontal="center"/>
    </xf>
    <xf numFmtId="0" fontId="3" fillId="4" borderId="0" xfId="0" applyFont="1" applyFill="1" applyAlignment="1">
      <alignment horizontal="center"/>
    </xf>
    <xf numFmtId="0" fontId="3" fillId="4" borderId="9" xfId="0" applyFont="1" applyFill="1" applyBorder="1" applyAlignment="1">
      <alignment horizontal="center"/>
    </xf>
    <xf numFmtId="0" fontId="10" fillId="3" borderId="15" xfId="0" applyFont="1" applyFill="1" applyBorder="1" applyAlignment="1">
      <alignment horizontal="left" vertical="center"/>
    </xf>
    <xf numFmtId="0" fontId="10" fillId="3" borderId="0" xfId="0" applyFont="1" applyFill="1" applyAlignment="1">
      <alignment horizontal="left" vertical="center"/>
    </xf>
    <xf numFmtId="0" fontId="10" fillId="3" borderId="7" xfId="0" applyFont="1" applyFill="1" applyBorder="1" applyAlignment="1">
      <alignment horizontal="left" vertical="center"/>
    </xf>
    <xf numFmtId="0" fontId="3" fillId="3" borderId="1" xfId="0" applyFont="1" applyFill="1" applyBorder="1" applyAlignment="1">
      <alignment horizontal="center" vertical="top"/>
    </xf>
    <xf numFmtId="0" fontId="3" fillId="3" borderId="2" xfId="0" applyFont="1" applyFill="1" applyBorder="1" applyAlignment="1">
      <alignment horizontal="center"/>
    </xf>
    <xf numFmtId="0" fontId="3" fillId="3" borderId="3" xfId="0" applyFont="1" applyFill="1" applyBorder="1" applyAlignment="1">
      <alignment horizontal="left" vertical="center"/>
    </xf>
    <xf numFmtId="0" fontId="3" fillId="3" borderId="26" xfId="0" applyFont="1" applyFill="1" applyBorder="1" applyAlignment="1">
      <alignment horizontal="left" vertical="center"/>
    </xf>
    <xf numFmtId="0" fontId="3" fillId="3" borderId="1" xfId="0" applyFont="1" applyFill="1" applyBorder="1" applyAlignment="1">
      <alignment horizontal="left" vertical="center"/>
    </xf>
    <xf numFmtId="0" fontId="3" fillId="3" borderId="3" xfId="0" applyFont="1" applyFill="1" applyBorder="1" applyAlignment="1">
      <alignment horizontal="center"/>
    </xf>
    <xf numFmtId="0" fontId="3" fillId="3" borderId="26" xfId="0" applyFont="1" applyFill="1" applyBorder="1" applyAlignment="1">
      <alignment horizontal="center"/>
    </xf>
    <xf numFmtId="0" fontId="3" fillId="3" borderId="1" xfId="0" applyFont="1" applyFill="1" applyBorder="1" applyAlignment="1">
      <alignment horizontal="center"/>
    </xf>
    <xf numFmtId="0" fontId="3" fillId="3" borderId="12" xfId="0" applyFont="1" applyFill="1" applyBorder="1" applyAlignment="1">
      <alignment horizontal="center"/>
    </xf>
    <xf numFmtId="0" fontId="3" fillId="3" borderId="13" xfId="0" applyFont="1" applyFill="1" applyBorder="1" applyAlignment="1">
      <alignment horizontal="center"/>
    </xf>
    <xf numFmtId="0" fontId="3" fillId="3" borderId="14" xfId="0" applyFont="1" applyFill="1" applyBorder="1" applyAlignment="1">
      <alignment horizontal="center"/>
    </xf>
    <xf numFmtId="0" fontId="0" fillId="3" borderId="0" xfId="0" applyFill="1" applyAlignment="1">
      <alignment horizontal="left" vertical="center" wrapText="1"/>
    </xf>
    <xf numFmtId="0" fontId="0" fillId="3" borderId="9" xfId="0" applyFill="1" applyBorder="1" applyAlignment="1">
      <alignment horizontal="left" vertical="center" wrapText="1"/>
    </xf>
    <xf numFmtId="0" fontId="0" fillId="3" borderId="0" xfId="0" applyFill="1" applyAlignment="1">
      <alignment horizontal="left"/>
    </xf>
    <xf numFmtId="0" fontId="72" fillId="17" borderId="2" xfId="0" applyFont="1" applyFill="1" applyBorder="1" applyAlignment="1">
      <alignment horizontal="center" vertical="center"/>
    </xf>
    <xf numFmtId="0" fontId="72" fillId="17" borderId="3" xfId="9" applyFont="1" applyFill="1" applyBorder="1" applyAlignment="1">
      <alignment horizontal="center" vertical="center"/>
    </xf>
    <xf numFmtId="0" fontId="72" fillId="17" borderId="26" xfId="9" applyFont="1" applyFill="1" applyBorder="1" applyAlignment="1">
      <alignment horizontal="center" vertical="center"/>
    </xf>
    <xf numFmtId="0" fontId="72" fillId="17" borderId="1" xfId="9" applyFont="1" applyFill="1" applyBorder="1" applyAlignment="1">
      <alignment horizontal="center" vertical="center"/>
    </xf>
    <xf numFmtId="0" fontId="72" fillId="17" borderId="3" xfId="0" applyFont="1" applyFill="1" applyBorder="1" applyAlignment="1">
      <alignment horizontal="center" vertical="center"/>
    </xf>
    <xf numFmtId="0" fontId="72" fillId="17" borderId="26" xfId="0" applyFont="1" applyFill="1" applyBorder="1" applyAlignment="1">
      <alignment horizontal="center" vertical="center"/>
    </xf>
    <xf numFmtId="0" fontId="72" fillId="17" borderId="1" xfId="0" applyFont="1" applyFill="1" applyBorder="1" applyAlignment="1">
      <alignment horizontal="center" vertical="center"/>
    </xf>
    <xf numFmtId="180" fontId="17" fillId="3" borderId="0" xfId="12" applyNumberFormat="1" applyFont="1" applyFill="1" applyAlignment="1">
      <alignment horizontal="left" vertical="center" wrapText="1"/>
    </xf>
    <xf numFmtId="0" fontId="40" fillId="4" borderId="3" xfId="12" applyFont="1" applyFill="1" applyBorder="1" applyAlignment="1">
      <alignment horizontal="center" vertical="center"/>
    </xf>
    <xf numFmtId="0" fontId="40" fillId="4" borderId="26" xfId="12" applyFont="1" applyFill="1" applyBorder="1" applyAlignment="1">
      <alignment horizontal="center" vertical="center"/>
    </xf>
    <xf numFmtId="0" fontId="40" fillId="4" borderId="1" xfId="12" applyFont="1" applyFill="1" applyBorder="1" applyAlignment="1">
      <alignment horizontal="center" vertical="center"/>
    </xf>
    <xf numFmtId="0" fontId="41" fillId="8" borderId="24" xfId="12" applyFont="1" applyFill="1" applyBorder="1" applyAlignment="1">
      <alignment horizontal="left" vertical="center"/>
    </xf>
    <xf numFmtId="0" fontId="41" fillId="8" borderId="7" xfId="12" applyFont="1" applyFill="1" applyBorder="1" applyAlignment="1">
      <alignment horizontal="left" vertical="center"/>
    </xf>
    <xf numFmtId="0" fontId="41" fillId="8" borderId="25" xfId="12" applyFont="1" applyFill="1" applyBorder="1" applyAlignment="1">
      <alignment horizontal="left" vertical="center"/>
    </xf>
    <xf numFmtId="0" fontId="44" fillId="3" borderId="2" xfId="12" applyFont="1" applyFill="1" applyBorder="1" applyAlignment="1">
      <alignment horizontal="center" vertical="center"/>
    </xf>
    <xf numFmtId="0" fontId="13" fillId="0" borderId="15" xfId="0" applyFont="1" applyBorder="1" applyAlignment="1">
      <alignment horizontal="left" vertical="center" wrapText="1"/>
    </xf>
    <xf numFmtId="0" fontId="13" fillId="0" borderId="0" xfId="0" applyFont="1" applyAlignment="1">
      <alignment horizontal="left" vertical="center" wrapText="1"/>
    </xf>
    <xf numFmtId="0" fontId="3" fillId="6" borderId="2" xfId="0" applyFont="1" applyFill="1" applyBorder="1" applyAlignment="1">
      <alignment horizontal="center" vertical="center" wrapText="1"/>
    </xf>
    <xf numFmtId="0" fontId="3" fillId="6" borderId="4" xfId="0" applyFont="1" applyFill="1" applyBorder="1" applyAlignment="1">
      <alignment horizontal="center" vertical="center" wrapText="1"/>
    </xf>
    <xf numFmtId="0" fontId="3" fillId="6" borderId="5" xfId="0" applyFont="1" applyFill="1" applyBorder="1" applyAlignment="1">
      <alignment horizontal="center" vertical="center" wrapText="1"/>
    </xf>
    <xf numFmtId="0" fontId="51" fillId="0" borderId="12" xfId="0" applyFont="1" applyBorder="1" applyAlignment="1">
      <alignment horizontal="center" vertical="center" wrapText="1"/>
    </xf>
    <xf numFmtId="0" fontId="51" fillId="0" borderId="15" xfId="0" applyFont="1" applyBorder="1" applyAlignment="1">
      <alignment horizontal="center" vertical="center" wrapText="1"/>
    </xf>
    <xf numFmtId="4" fontId="51" fillId="0" borderId="12" xfId="0" applyNumberFormat="1" applyFont="1" applyBorder="1" applyAlignment="1">
      <alignment horizontal="center" vertical="center" wrapText="1"/>
    </xf>
    <xf numFmtId="4" fontId="51" fillId="0" borderId="15" xfId="0" applyNumberFormat="1" applyFont="1" applyBorder="1" applyAlignment="1">
      <alignment horizontal="center" vertical="center" wrapText="1"/>
    </xf>
    <xf numFmtId="0" fontId="51" fillId="0" borderId="0" xfId="0" applyFont="1" applyAlignment="1">
      <alignment horizontal="left" vertical="center" wrapText="1" readingOrder="1"/>
    </xf>
    <xf numFmtId="4" fontId="51" fillId="0" borderId="24" xfId="0" applyNumberFormat="1" applyFont="1" applyBorder="1" applyAlignment="1">
      <alignment horizontal="center" vertical="center" wrapText="1"/>
    </xf>
    <xf numFmtId="4" fontId="51" fillId="0" borderId="0" xfId="0" applyNumberFormat="1" applyFont="1" applyAlignment="1">
      <alignment horizontal="center" vertical="center"/>
    </xf>
    <xf numFmtId="0" fontId="51" fillId="0" borderId="0" xfId="0" applyFont="1" applyAlignment="1">
      <alignment horizontal="center" vertical="center"/>
    </xf>
    <xf numFmtId="0" fontId="51" fillId="0" borderId="7" xfId="0" applyFont="1" applyBorder="1" applyAlignment="1">
      <alignment horizontal="center" vertical="center"/>
    </xf>
    <xf numFmtId="0" fontId="66" fillId="0" borderId="2" xfId="0" applyFont="1" applyBorder="1" applyAlignment="1">
      <alignment horizontal="center" vertical="center" wrapText="1"/>
    </xf>
    <xf numFmtId="0" fontId="15" fillId="0" borderId="7" xfId="0" applyFont="1" applyBorder="1" applyAlignment="1">
      <alignment horizontal="center" vertical="center"/>
    </xf>
    <xf numFmtId="0" fontId="66" fillId="0" borderId="2" xfId="0" applyFont="1" applyBorder="1" applyAlignment="1">
      <alignment horizontal="center" vertical="center"/>
    </xf>
    <xf numFmtId="0" fontId="51" fillId="0" borderId="24" xfId="0" applyFont="1" applyBorder="1" applyAlignment="1">
      <alignment horizontal="center" vertical="center" wrapText="1"/>
    </xf>
    <xf numFmtId="0" fontId="15" fillId="0" borderId="2" xfId="0" applyFont="1" applyBorder="1" applyAlignment="1">
      <alignment horizontal="center" vertical="center" wrapText="1"/>
    </xf>
    <xf numFmtId="4" fontId="66" fillId="0" borderId="2" xfId="0" applyNumberFormat="1" applyFont="1" applyBorder="1" applyAlignment="1">
      <alignment horizontal="center" vertical="center" wrapText="1"/>
    </xf>
    <xf numFmtId="0" fontId="35" fillId="0" borderId="2" xfId="6" applyFont="1" applyBorder="1" applyAlignment="1">
      <alignment horizontal="center" vertical="center" wrapText="1"/>
    </xf>
    <xf numFmtId="0" fontId="35" fillId="0" borderId="4" xfId="6" applyFont="1" applyBorder="1" applyAlignment="1">
      <alignment horizontal="center" vertical="center" wrapText="1"/>
    </xf>
    <xf numFmtId="0" fontId="65" fillId="13" borderId="3" xfId="6" applyFont="1" applyFill="1" applyBorder="1" applyAlignment="1">
      <alignment horizontal="center" vertical="center" wrapText="1"/>
    </xf>
    <xf numFmtId="0" fontId="65" fillId="13" borderId="1" xfId="6" applyFont="1" applyFill="1" applyBorder="1" applyAlignment="1">
      <alignment horizontal="center" vertical="center" wrapText="1"/>
    </xf>
    <xf numFmtId="0" fontId="69" fillId="13" borderId="3" xfId="6" applyFont="1" applyFill="1" applyBorder="1" applyAlignment="1">
      <alignment horizontal="center" vertical="center" wrapText="1"/>
    </xf>
    <xf numFmtId="0" fontId="69" fillId="13" borderId="1" xfId="6" applyFont="1" applyFill="1" applyBorder="1" applyAlignment="1">
      <alignment horizontal="center" vertical="center" wrapText="1"/>
    </xf>
    <xf numFmtId="0" fontId="55" fillId="0" borderId="3" xfId="6" applyFont="1" applyBorder="1" applyAlignment="1">
      <alignment horizontal="center" vertical="center" wrapText="1"/>
    </xf>
    <xf numFmtId="0" fontId="55" fillId="0" borderId="1" xfId="6" applyFont="1" applyBorder="1" applyAlignment="1">
      <alignment horizontal="center" vertical="center" wrapText="1"/>
    </xf>
    <xf numFmtId="0" fontId="65" fillId="13" borderId="0" xfId="6" applyFont="1" applyFill="1" applyAlignment="1">
      <alignment horizontal="center" vertical="center" wrapText="1"/>
    </xf>
    <xf numFmtId="0" fontId="26" fillId="0" borderId="0" xfId="5" applyFont="1" applyAlignment="1">
      <alignment horizontal="left" vertical="center" wrapText="1"/>
    </xf>
    <xf numFmtId="0" fontId="28" fillId="0" borderId="13" xfId="5" applyFont="1" applyBorder="1" applyAlignment="1">
      <alignment horizontal="left" vertical="center"/>
    </xf>
    <xf numFmtId="0" fontId="24" fillId="0" borderId="13" xfId="5" applyBorder="1"/>
    <xf numFmtId="0" fontId="28" fillId="0" borderId="7" xfId="5" applyFont="1" applyBorder="1" applyAlignment="1">
      <alignment horizontal="left" vertical="center"/>
    </xf>
    <xf numFmtId="0" fontId="24" fillId="0" borderId="7" xfId="5" applyBorder="1"/>
    <xf numFmtId="0" fontId="28" fillId="0" borderId="13" xfId="5" applyFont="1" applyBorder="1" applyAlignment="1">
      <alignment horizontal="center" vertical="center"/>
    </xf>
    <xf numFmtId="0" fontId="28" fillId="0" borderId="13" xfId="5" applyFont="1" applyBorder="1" applyAlignment="1">
      <alignment horizontal="center"/>
    </xf>
    <xf numFmtId="164" fontId="28" fillId="0" borderId="13" xfId="5" applyNumberFormat="1" applyFont="1" applyBorder="1" applyAlignment="1">
      <alignment horizontal="center" vertical="center"/>
    </xf>
    <xf numFmtId="164" fontId="24" fillId="0" borderId="7" xfId="5" applyNumberFormat="1" applyBorder="1"/>
    <xf numFmtId="0" fontId="30" fillId="0" borderId="0" xfId="5" applyFont="1" applyAlignment="1">
      <alignment horizontal="left" vertical="center" wrapText="1"/>
    </xf>
    <xf numFmtId="0" fontId="26" fillId="0" borderId="0" xfId="5" applyFont="1" applyAlignment="1">
      <alignment horizontal="left" vertical="center"/>
    </xf>
    <xf numFmtId="0" fontId="30" fillId="0" borderId="0" xfId="5" applyFont="1" applyAlignment="1">
      <alignment horizontal="left" vertical="center"/>
    </xf>
    <xf numFmtId="0" fontId="5" fillId="17" borderId="2" xfId="0" applyFont="1" applyFill="1" applyBorder="1" applyAlignment="1">
      <alignment horizontal="center" vertical="center" wrapText="1"/>
    </xf>
    <xf numFmtId="0" fontId="5" fillId="17" borderId="3" xfId="0" applyFont="1" applyFill="1" applyBorder="1" applyAlignment="1">
      <alignment horizontal="center" vertical="center" wrapText="1"/>
    </xf>
    <xf numFmtId="0" fontId="5" fillId="17" borderId="1" xfId="0" applyFont="1" applyFill="1" applyBorder="1" applyAlignment="1">
      <alignment horizontal="center" vertical="center" wrapText="1"/>
    </xf>
    <xf numFmtId="0" fontId="93" fillId="17" borderId="2" xfId="2" applyFont="1" applyFill="1" applyBorder="1" applyAlignment="1">
      <alignment horizontal="center" vertical="center" wrapText="1"/>
    </xf>
    <xf numFmtId="0" fontId="93" fillId="17" borderId="3" xfId="2" applyFont="1" applyFill="1" applyBorder="1" applyAlignment="1">
      <alignment horizontal="center" vertical="center" wrapText="1"/>
    </xf>
    <xf numFmtId="0" fontId="95" fillId="0" borderId="1" xfId="2" applyFont="1" applyBorder="1" applyAlignment="1">
      <alignment horizontal="center" vertical="center" wrapText="1"/>
    </xf>
    <xf numFmtId="0" fontId="95" fillId="0" borderId="3" xfId="2" applyFont="1" applyBorder="1" applyAlignment="1">
      <alignment horizontal="left" vertical="center" wrapText="1"/>
    </xf>
    <xf numFmtId="0" fontId="95" fillId="0" borderId="1" xfId="2" applyFont="1" applyBorder="1" applyAlignment="1">
      <alignment horizontal="left" vertical="center" wrapText="1"/>
    </xf>
    <xf numFmtId="0" fontId="93" fillId="17" borderId="1" xfId="2" applyFont="1" applyFill="1" applyBorder="1" applyAlignment="1">
      <alignment horizontal="center" vertical="center" wrapText="1"/>
    </xf>
    <xf numFmtId="0" fontId="5" fillId="2" borderId="2" xfId="2" applyFont="1" applyFill="1" applyBorder="1" applyAlignment="1">
      <alignment horizontal="center" vertical="center" wrapText="1"/>
    </xf>
    <xf numFmtId="0" fontId="15" fillId="5" borderId="28"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15" fillId="5" borderId="30" xfId="0" applyFont="1" applyFill="1" applyBorder="1" applyAlignment="1">
      <alignment horizontal="center" vertical="center" wrapText="1"/>
    </xf>
    <xf numFmtId="0" fontId="72" fillId="17" borderId="2" xfId="0" applyFont="1" applyFill="1" applyBorder="1" applyAlignment="1">
      <alignment horizontal="center" vertical="center" wrapText="1"/>
    </xf>
    <xf numFmtId="169" fontId="7" fillId="0" borderId="2" xfId="6" applyNumberFormat="1" applyFont="1" applyBorder="1" applyAlignment="1">
      <alignment horizontal="center" vertical="center"/>
    </xf>
    <xf numFmtId="182" fontId="67" fillId="19" borderId="2" xfId="6" applyNumberFormat="1" applyFont="1" applyFill="1" applyBorder="1" applyAlignment="1">
      <alignment horizontal="center" vertical="center"/>
    </xf>
    <xf numFmtId="182" fontId="14" fillId="0" borderId="2" xfId="6" applyNumberFormat="1" applyFont="1" applyBorder="1" applyAlignment="1">
      <alignment horizontal="center" vertical="center"/>
    </xf>
    <xf numFmtId="182" fontId="10" fillId="19" borderId="2" xfId="6" applyNumberFormat="1" applyFont="1" applyFill="1" applyBorder="1" applyAlignment="1">
      <alignment horizontal="center" vertical="center"/>
    </xf>
    <xf numFmtId="44" fontId="15" fillId="8" borderId="2" xfId="20" applyNumberFormat="1" applyFont="1" applyFill="1" applyBorder="1" applyAlignment="1">
      <alignment horizontal="center" vertical="center"/>
    </xf>
  </cellXfs>
  <cellStyles count="29">
    <cellStyle name="60% - Ênfase5 2" xfId="18" xr:uid="{E633BD29-29A3-44D1-892D-6C5AD891F3C4}"/>
    <cellStyle name="Comma" xfId="21" builtinId="3"/>
    <cellStyle name="Comma 2" xfId="28" xr:uid="{365CF6E7-0016-40DE-B7EA-A85BDEB5D35F}"/>
    <cellStyle name="Currency" xfId="20" builtinId="4"/>
    <cellStyle name="Currency 2" xfId="27" xr:uid="{69F26A3A-6DBE-4419-B4C0-E77262E62906}"/>
    <cellStyle name="Hiperlink 2" xfId="16" xr:uid="{4C63EE7D-D6C7-4EE0-A2A2-5345E91CADB3}"/>
    <cellStyle name="Hyperlink" xfId="17" builtinId="8"/>
    <cellStyle name="Input" xfId="22" builtinId="20"/>
    <cellStyle name="Moeda 2" xfId="11" xr:uid="{7BF6BAB7-72D4-4C72-9636-65038EACC97C}"/>
    <cellStyle name="Moeda 2 2" xfId="24" xr:uid="{4136E979-0135-471A-A2A1-1EF53FD634B8}"/>
    <cellStyle name="Normal" xfId="0" builtinId="0"/>
    <cellStyle name="Normal 12" xfId="12" xr:uid="{3EED383E-2032-44E8-8237-1973EF7773F9}"/>
    <cellStyle name="Normal 2" xfId="2" xr:uid="{C8D70159-3958-430A-8BC3-21DA2A1EB028}"/>
    <cellStyle name="Normal 2 2" xfId="15" xr:uid="{A7904F69-519B-4B1C-B9C6-EDE2429B4710}"/>
    <cellStyle name="Normal 2 3 2" xfId="4" xr:uid="{6F3DC436-D3DA-41AD-A337-35D63E039F40}"/>
    <cellStyle name="Normal 3" xfId="6" xr:uid="{BF4AF7BE-62F7-43BD-BD90-4834799D6308}"/>
    <cellStyle name="Normal 4" xfId="5" xr:uid="{01EBFD24-582F-458F-A5C9-45F9AA0B9E7A}"/>
    <cellStyle name="Normal 7" xfId="10" xr:uid="{B596F9D4-E52F-4839-A99E-52BA8C074F57}"/>
    <cellStyle name="Normal 9" xfId="9" xr:uid="{E94B4CBA-8849-4760-8658-412E7847A49A}"/>
    <cellStyle name="Percent" xfId="1" builtinId="5"/>
    <cellStyle name="Porcentagem 2" xfId="3" xr:uid="{4A738E4B-608D-4AC0-88C7-FE47DB70486C}"/>
    <cellStyle name="Porcentagem 2 2" xfId="8" xr:uid="{76E71249-00AE-41A9-B142-EE7F500B0293}"/>
    <cellStyle name="Porcentagem 4" xfId="13" xr:uid="{C69A807B-A270-413D-8EDE-ECE534DBF51F}"/>
    <cellStyle name="Vírgula 2" xfId="19" xr:uid="{DA151A66-0539-4D8A-BABB-A0681F57EEDF}"/>
    <cellStyle name="Vírgula 2 2" xfId="26" xr:uid="{304B2A44-DD39-41BF-B617-353BC8BA30BC}"/>
    <cellStyle name="Vírgula 3" xfId="7" xr:uid="{1B0EE5C2-DDBF-4FCA-B289-AACDE20B998A}"/>
    <cellStyle name="Vírgula 3 2" xfId="23" xr:uid="{E164A7BB-7BC1-42D3-9061-2AF4B97A934C}"/>
    <cellStyle name="Vírgula 4" xfId="14" xr:uid="{E897DD2F-821F-453D-9507-727B3EFF5A02}"/>
    <cellStyle name="Vírgula 4 2" xfId="25" xr:uid="{D5A331A9-E7BF-4361-8F47-E970CCAAE627}"/>
  </cellStyles>
  <dxfs count="71">
    <dxf>
      <font>
        <color theme="6"/>
      </font>
      <fill>
        <patternFill>
          <fgColor theme="6"/>
          <bgColor theme="6"/>
        </patternFill>
      </fill>
    </dxf>
    <dxf>
      <font>
        <color auto="1"/>
      </font>
      <fill>
        <patternFill>
          <bgColor theme="2" tint="-0.34998626667073579"/>
        </patternFill>
      </fill>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77" formatCode="#,##0.0"/>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hair">
          <color indexed="64"/>
        </right>
        <top style="thin">
          <color indexed="64"/>
        </top>
        <bottom style="thin">
          <color indexed="64"/>
        </bottom>
      </border>
    </dxf>
    <dxf>
      <numFmt numFmtId="2" formatCode="0.00"/>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solid">
          <fgColor indexed="64"/>
          <bgColor theme="0"/>
        </patternFill>
      </fill>
      <alignment horizontal="general" vertical="center" textRotation="0" wrapText="0" indent="0" justifyLastLine="0" shrinkToFit="0" readingOrder="0"/>
      <border diagonalUp="0" diagonalDown="0">
        <left/>
        <right/>
        <top style="thin">
          <color indexed="64"/>
        </top>
        <bottom style="thin">
          <color indexed="64"/>
        </bottom>
        <vertical/>
        <horizontal/>
      </border>
    </dxf>
    <dxf>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right style="thin">
          <color indexed="64"/>
        </right>
        <bottom style="thin">
          <color indexed="64"/>
        </bottom>
      </border>
    </dxf>
    <dxf>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theme="0"/>
        <name val="Calibri"/>
        <family val="2"/>
        <scheme val="minor"/>
      </font>
      <fill>
        <patternFill patternType="solid">
          <fgColor indexed="64"/>
          <bgColor theme="4" tint="-0.249977111117893"/>
        </patternFill>
      </fill>
      <alignment horizontal="center" vertical="bottom" textRotation="90" wrapText="0" indent="0" justifyLastLine="0" shrinkToFit="0" readingOrder="0"/>
      <border diagonalUp="0" diagonalDown="0" outline="0">
        <left style="thin">
          <color indexed="64"/>
        </left>
        <right style="thin">
          <color indexed="64"/>
        </right>
        <top/>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bottom style="thin">
          <color indexed="64"/>
        </bottom>
        <vertical/>
        <horizontal/>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rgb="FF000000"/>
          <bgColor rgb="FFFFFFFF"/>
        </patternFill>
      </fill>
      <alignment horizontal="center" vertical="center" textRotation="0" wrapText="0" indent="0" justifyLastLine="0" shrinkToFit="0" readingOrder="0"/>
      <border diagonalUp="0" diagonalDown="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0" indent="0" justifyLastLine="0" shrinkToFit="0" readingOrder="0"/>
      <border diagonalUp="0" diagonalDown="0" outline="0">
        <left style="hair">
          <color indexed="64"/>
        </left>
        <right style="hair">
          <color indexed="64"/>
        </right>
        <top style="thin">
          <color indexed="64"/>
        </top>
        <bottom style="thin">
          <color indexed="64"/>
        </bottom>
      </border>
    </dxf>
    <dxf>
      <numFmt numFmtId="1" formatCode="0"/>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hair">
          <color indexed="64"/>
        </right>
        <top style="thin">
          <color indexed="64"/>
        </top>
        <bottom style="thin">
          <color indexed="64"/>
        </bottom>
      </border>
    </dxf>
    <dxf>
      <numFmt numFmtId="2" formatCode="0.00"/>
      <fill>
        <patternFill patternType="solid">
          <fgColor indexed="64"/>
          <bgColor theme="0"/>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fill>
        <patternFill patternType="solid">
          <fgColor indexed="64"/>
          <bgColor theme="0"/>
        </patternFill>
      </fill>
      <alignment horizontal="left"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border>
    </dxf>
    <dxf>
      <border outline="0">
        <right style="thin">
          <color rgb="FF000000"/>
        </right>
        <bottom style="thin">
          <color rgb="FF000000"/>
        </bottom>
      </border>
    </dxf>
    <dxf>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11"/>
        <color rgb="FF000000"/>
        <name val="Calibri"/>
        <family val="2"/>
        <scheme val="minor"/>
      </font>
      <fill>
        <patternFill patternType="solid">
          <fgColor indexed="64"/>
          <bgColor theme="0"/>
        </patternFill>
      </fill>
      <alignment horizontal="center" vertical="center" textRotation="0" wrapText="0" indent="0" justifyLastLine="0" shrinkToFit="0" readingOrder="0"/>
      <border diagonalUp="0" diagonalDown="0">
        <left style="thin">
          <color indexed="64"/>
        </left>
        <right style="thin">
          <color indexed="64"/>
        </right>
        <top/>
        <bottom/>
      </border>
    </dxf>
  </dxfs>
  <tableStyles count="0" defaultTableStyle="TableStyleMedium2" defaultPivotStyle="PivotStyleLight16"/>
  <colors>
    <mruColors>
      <color rgb="FF0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3" Type="http://schemas.openxmlformats.org/officeDocument/2006/relationships/image" Target="../media/image16.png"/><Relationship Id="rId18" Type="http://schemas.openxmlformats.org/officeDocument/2006/relationships/image" Target="../media/image21.png"/><Relationship Id="rId26" Type="http://schemas.openxmlformats.org/officeDocument/2006/relationships/image" Target="../media/image29.png"/><Relationship Id="rId39" Type="http://schemas.openxmlformats.org/officeDocument/2006/relationships/image" Target="../media/image42.png"/><Relationship Id="rId21" Type="http://schemas.openxmlformats.org/officeDocument/2006/relationships/image" Target="../media/image24.png"/><Relationship Id="rId34" Type="http://schemas.openxmlformats.org/officeDocument/2006/relationships/image" Target="../media/image37.png"/><Relationship Id="rId42" Type="http://schemas.openxmlformats.org/officeDocument/2006/relationships/image" Target="../media/image45.png"/><Relationship Id="rId47" Type="http://schemas.openxmlformats.org/officeDocument/2006/relationships/image" Target="../media/image50.png"/><Relationship Id="rId50" Type="http://schemas.openxmlformats.org/officeDocument/2006/relationships/image" Target="../media/image53.png"/><Relationship Id="rId55" Type="http://schemas.openxmlformats.org/officeDocument/2006/relationships/image" Target="../media/image58.png"/><Relationship Id="rId7" Type="http://schemas.openxmlformats.org/officeDocument/2006/relationships/image" Target="../media/image10.png"/><Relationship Id="rId2" Type="http://schemas.openxmlformats.org/officeDocument/2006/relationships/image" Target="../media/image5.png"/><Relationship Id="rId16" Type="http://schemas.openxmlformats.org/officeDocument/2006/relationships/image" Target="../media/image19.png"/><Relationship Id="rId29" Type="http://schemas.openxmlformats.org/officeDocument/2006/relationships/image" Target="../media/image32.png"/><Relationship Id="rId11" Type="http://schemas.openxmlformats.org/officeDocument/2006/relationships/image" Target="../media/image14.png"/><Relationship Id="rId24" Type="http://schemas.openxmlformats.org/officeDocument/2006/relationships/image" Target="../media/image27.png"/><Relationship Id="rId32" Type="http://schemas.openxmlformats.org/officeDocument/2006/relationships/image" Target="../media/image35.png"/><Relationship Id="rId37" Type="http://schemas.openxmlformats.org/officeDocument/2006/relationships/image" Target="../media/image40.png"/><Relationship Id="rId40" Type="http://schemas.openxmlformats.org/officeDocument/2006/relationships/image" Target="../media/image43.png"/><Relationship Id="rId45" Type="http://schemas.openxmlformats.org/officeDocument/2006/relationships/image" Target="../media/image48.png"/><Relationship Id="rId53" Type="http://schemas.openxmlformats.org/officeDocument/2006/relationships/image" Target="../media/image56.png"/><Relationship Id="rId58" Type="http://schemas.openxmlformats.org/officeDocument/2006/relationships/image" Target="../media/image61.png"/><Relationship Id="rId5" Type="http://schemas.openxmlformats.org/officeDocument/2006/relationships/image" Target="../media/image8.png"/><Relationship Id="rId19" Type="http://schemas.openxmlformats.org/officeDocument/2006/relationships/image" Target="../media/image22.png"/><Relationship Id="rId4" Type="http://schemas.openxmlformats.org/officeDocument/2006/relationships/image" Target="../media/image7.png"/><Relationship Id="rId9" Type="http://schemas.openxmlformats.org/officeDocument/2006/relationships/image" Target="../media/image12.png"/><Relationship Id="rId14" Type="http://schemas.openxmlformats.org/officeDocument/2006/relationships/image" Target="../media/image17.png"/><Relationship Id="rId22" Type="http://schemas.openxmlformats.org/officeDocument/2006/relationships/image" Target="../media/image25.png"/><Relationship Id="rId27" Type="http://schemas.openxmlformats.org/officeDocument/2006/relationships/image" Target="../media/image30.png"/><Relationship Id="rId30" Type="http://schemas.openxmlformats.org/officeDocument/2006/relationships/image" Target="../media/image33.png"/><Relationship Id="rId35" Type="http://schemas.openxmlformats.org/officeDocument/2006/relationships/image" Target="../media/image38.png"/><Relationship Id="rId43" Type="http://schemas.openxmlformats.org/officeDocument/2006/relationships/image" Target="../media/image46.png"/><Relationship Id="rId48" Type="http://schemas.openxmlformats.org/officeDocument/2006/relationships/image" Target="../media/image51.png"/><Relationship Id="rId56" Type="http://schemas.openxmlformats.org/officeDocument/2006/relationships/image" Target="../media/image59.png"/><Relationship Id="rId8" Type="http://schemas.openxmlformats.org/officeDocument/2006/relationships/image" Target="../media/image11.png"/><Relationship Id="rId51" Type="http://schemas.openxmlformats.org/officeDocument/2006/relationships/image" Target="../media/image54.png"/><Relationship Id="rId3" Type="http://schemas.openxmlformats.org/officeDocument/2006/relationships/image" Target="../media/image6.png"/><Relationship Id="rId12" Type="http://schemas.openxmlformats.org/officeDocument/2006/relationships/image" Target="../media/image15.png"/><Relationship Id="rId17" Type="http://schemas.openxmlformats.org/officeDocument/2006/relationships/image" Target="../media/image20.png"/><Relationship Id="rId25" Type="http://schemas.openxmlformats.org/officeDocument/2006/relationships/image" Target="../media/image28.png"/><Relationship Id="rId33" Type="http://schemas.openxmlformats.org/officeDocument/2006/relationships/image" Target="../media/image36.png"/><Relationship Id="rId38" Type="http://schemas.openxmlformats.org/officeDocument/2006/relationships/image" Target="../media/image41.png"/><Relationship Id="rId46" Type="http://schemas.openxmlformats.org/officeDocument/2006/relationships/image" Target="../media/image49.png"/><Relationship Id="rId20" Type="http://schemas.openxmlformats.org/officeDocument/2006/relationships/image" Target="../media/image23.png"/><Relationship Id="rId41" Type="http://schemas.openxmlformats.org/officeDocument/2006/relationships/image" Target="../media/image44.png"/><Relationship Id="rId54" Type="http://schemas.openxmlformats.org/officeDocument/2006/relationships/image" Target="../media/image57.png"/><Relationship Id="rId1" Type="http://schemas.openxmlformats.org/officeDocument/2006/relationships/image" Target="../media/image4.png"/><Relationship Id="rId6" Type="http://schemas.openxmlformats.org/officeDocument/2006/relationships/image" Target="../media/image9.png"/><Relationship Id="rId15" Type="http://schemas.openxmlformats.org/officeDocument/2006/relationships/image" Target="../media/image18.png"/><Relationship Id="rId23" Type="http://schemas.openxmlformats.org/officeDocument/2006/relationships/image" Target="../media/image26.png"/><Relationship Id="rId28" Type="http://schemas.openxmlformats.org/officeDocument/2006/relationships/image" Target="../media/image31.png"/><Relationship Id="rId36" Type="http://schemas.openxmlformats.org/officeDocument/2006/relationships/image" Target="../media/image39.png"/><Relationship Id="rId49" Type="http://schemas.openxmlformats.org/officeDocument/2006/relationships/image" Target="../media/image52.png"/><Relationship Id="rId57" Type="http://schemas.openxmlformats.org/officeDocument/2006/relationships/image" Target="../media/image60.png"/><Relationship Id="rId10" Type="http://schemas.openxmlformats.org/officeDocument/2006/relationships/image" Target="../media/image13.png"/><Relationship Id="rId31" Type="http://schemas.openxmlformats.org/officeDocument/2006/relationships/image" Target="../media/image34.png"/><Relationship Id="rId44" Type="http://schemas.openxmlformats.org/officeDocument/2006/relationships/image" Target="../media/image47.png"/><Relationship Id="rId52" Type="http://schemas.openxmlformats.org/officeDocument/2006/relationships/image" Target="../media/image55.png"/></Relationships>
</file>

<file path=xl/drawings/_rels/drawing14.xml.rels><?xml version="1.0" encoding="UTF-8" standalone="yes"?>
<Relationships xmlns="http://schemas.openxmlformats.org/package/2006/relationships"><Relationship Id="rId1" Type="http://schemas.openxmlformats.org/officeDocument/2006/relationships/image" Target="../media/image6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69.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4.jpeg"/><Relationship Id="rId1" Type="http://schemas.openxmlformats.org/officeDocument/2006/relationships/image" Target="../media/image63.jpeg"/></Relationships>
</file>

<file path=xl/drawings/_rels/vmlDrawing3.vml.rels><?xml version="1.0" encoding="UTF-8" standalone="yes"?>
<Relationships xmlns="http://schemas.openxmlformats.org/package/2006/relationships"><Relationship Id="rId3" Type="http://schemas.openxmlformats.org/officeDocument/2006/relationships/image" Target="../media/image67.jpeg"/><Relationship Id="rId2" Type="http://schemas.openxmlformats.org/officeDocument/2006/relationships/image" Target="../media/image66.png"/><Relationship Id="rId1" Type="http://schemas.openxmlformats.org/officeDocument/2006/relationships/image" Target="../media/image65.png"/><Relationship Id="rId4" Type="http://schemas.openxmlformats.org/officeDocument/2006/relationships/image" Target="../media/image68.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66675</xdr:rowOff>
    </xdr:from>
    <xdr:to>
      <xdr:col>4</xdr:col>
      <xdr:colOff>1561465</xdr:colOff>
      <xdr:row>6</xdr:row>
      <xdr:rowOff>74507</xdr:rowOff>
    </xdr:to>
    <xdr:pic>
      <xdr:nvPicPr>
        <xdr:cNvPr id="8" name="Picture 7" descr="A black text on a white background&#10;&#10;Description automatically generated">
          <a:extLst>
            <a:ext uri="{FF2B5EF4-FFF2-40B4-BE49-F238E27FC236}">
              <a16:creationId xmlns:a16="http://schemas.microsoft.com/office/drawing/2014/main" id="{84B82D05-D357-2121-72F4-BACA83DB0EE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2900" y="66675"/>
          <a:ext cx="6447790" cy="12122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325337</xdr:colOff>
      <xdr:row>4</xdr:row>
      <xdr:rowOff>153912</xdr:rowOff>
    </xdr:to>
    <xdr:pic>
      <xdr:nvPicPr>
        <xdr:cNvPr id="2" name="Imagem 1">
          <a:extLst>
            <a:ext uri="{FF2B5EF4-FFF2-40B4-BE49-F238E27FC236}">
              <a16:creationId xmlns:a16="http://schemas.microsoft.com/office/drawing/2014/main" id="{BA06DCE7-CB77-48E1-B8C5-EA913A49C28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162485" y="178494"/>
          <a:ext cx="2796670" cy="5987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883E3772-5C73-492E-B399-B754FA24767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57895D7C-C4BA-471D-A554-EF2EAA9FEEB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6CFFB943-4787-4137-9157-D4707303DD83}"/>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A1BDD52D-0E45-4992-99B4-23B74D3A213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68864D31-5167-42C9-B36F-FA77F806FF5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26DA347B-3C19-4E5A-969E-86FF68033F85}"/>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0EC5168B-153C-45B0-880B-529AE7DE3CD7}"/>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95250</xdr:colOff>
      <xdr:row>1</xdr:row>
      <xdr:rowOff>122465</xdr:rowOff>
    </xdr:from>
    <xdr:to>
      <xdr:col>3</xdr:col>
      <xdr:colOff>342572</xdr:colOff>
      <xdr:row>4</xdr:row>
      <xdr:rowOff>153912</xdr:rowOff>
    </xdr:to>
    <xdr:pic>
      <xdr:nvPicPr>
        <xdr:cNvPr id="2" name="Imagem 1">
          <a:extLst>
            <a:ext uri="{FF2B5EF4-FFF2-40B4-BE49-F238E27FC236}">
              <a16:creationId xmlns:a16="http://schemas.microsoft.com/office/drawing/2014/main" id="{95F6B37D-E781-4977-A0D5-0EB4C09F2DD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704850" y="312965"/>
          <a:ext cx="2801952" cy="59871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10</xdr:col>
      <xdr:colOff>514351</xdr:colOff>
      <xdr:row>1</xdr:row>
      <xdr:rowOff>180975</xdr:rowOff>
    </xdr:from>
    <xdr:to>
      <xdr:col>13</xdr:col>
      <xdr:colOff>821873</xdr:colOff>
      <xdr:row>2</xdr:row>
      <xdr:rowOff>400594</xdr:rowOff>
    </xdr:to>
    <xdr:pic>
      <xdr:nvPicPr>
        <xdr:cNvPr id="2" name="Imagem 1">
          <a:extLst>
            <a:ext uri="{FF2B5EF4-FFF2-40B4-BE49-F238E27FC236}">
              <a16:creationId xmlns:a16="http://schemas.microsoft.com/office/drawing/2014/main" id="{9BFEEA59-ECBF-4477-BF7F-CEB1B89C3BBA}"/>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8896351" y="371475"/>
          <a:ext cx="2817360" cy="60109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647700</xdr:colOff>
      <xdr:row>1</xdr:row>
      <xdr:rowOff>200025</xdr:rowOff>
    </xdr:from>
    <xdr:to>
      <xdr:col>15</xdr:col>
      <xdr:colOff>970462</xdr:colOff>
      <xdr:row>3</xdr:row>
      <xdr:rowOff>210518</xdr:rowOff>
    </xdr:to>
    <xdr:pic>
      <xdr:nvPicPr>
        <xdr:cNvPr id="2" name="Imagem 1">
          <a:extLst>
            <a:ext uri="{FF2B5EF4-FFF2-40B4-BE49-F238E27FC236}">
              <a16:creationId xmlns:a16="http://schemas.microsoft.com/office/drawing/2014/main" id="{91C951D8-5C0B-4495-AA06-82FB6149F166}"/>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065" t="38201" r="17837" b="37079"/>
        <a:stretch/>
      </xdr:blipFill>
      <xdr:spPr>
        <a:xfrm>
          <a:off x="12906375" y="200025"/>
          <a:ext cx="2803072" cy="59871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16</xdr:col>
      <xdr:colOff>295275</xdr:colOff>
      <xdr:row>3</xdr:row>
      <xdr:rowOff>114300</xdr:rowOff>
    </xdr:from>
    <xdr:to>
      <xdr:col>23</xdr:col>
      <xdr:colOff>161924</xdr:colOff>
      <xdr:row>20</xdr:row>
      <xdr:rowOff>33463</xdr:rowOff>
    </xdr:to>
    <xdr:pic>
      <xdr:nvPicPr>
        <xdr:cNvPr id="2" name="Imagem 1">
          <a:extLst>
            <a:ext uri="{FF2B5EF4-FFF2-40B4-BE49-F238E27FC236}">
              <a16:creationId xmlns:a16="http://schemas.microsoft.com/office/drawing/2014/main" id="{5A4C2333-565D-4ED8-B452-BB21926A1C5A}"/>
            </a:ext>
          </a:extLst>
        </xdr:cNvPr>
        <xdr:cNvPicPr>
          <a:picLocks noChangeAspect="1"/>
        </xdr:cNvPicPr>
      </xdr:nvPicPr>
      <xdr:blipFill>
        <a:blip xmlns:r="http://schemas.openxmlformats.org/officeDocument/2006/relationships" r:embed="rId1"/>
        <a:stretch>
          <a:fillRect/>
        </a:stretch>
      </xdr:blipFill>
      <xdr:spPr>
        <a:xfrm>
          <a:off x="9544050" y="857250"/>
          <a:ext cx="4133849" cy="3157663"/>
        </a:xfrm>
        <a:prstGeom prst="rect">
          <a:avLst/>
        </a:prstGeom>
      </xdr:spPr>
    </xdr:pic>
    <xdr:clientData/>
  </xdr:twoCellAnchor>
  <xdr:twoCellAnchor editAs="oneCell">
    <xdr:from>
      <xdr:col>1</xdr:col>
      <xdr:colOff>85725</xdr:colOff>
      <xdr:row>4</xdr:row>
      <xdr:rowOff>123825</xdr:rowOff>
    </xdr:from>
    <xdr:to>
      <xdr:col>7</xdr:col>
      <xdr:colOff>95250</xdr:colOff>
      <xdr:row>15</xdr:row>
      <xdr:rowOff>187805</xdr:rowOff>
    </xdr:to>
    <xdr:pic>
      <xdr:nvPicPr>
        <xdr:cNvPr id="3" name="Imagem 2">
          <a:extLst>
            <a:ext uri="{FF2B5EF4-FFF2-40B4-BE49-F238E27FC236}">
              <a16:creationId xmlns:a16="http://schemas.microsoft.com/office/drawing/2014/main" id="{9B926968-0AF4-46C1-859A-73EEB94D6237}"/>
            </a:ext>
          </a:extLst>
        </xdr:cNvPr>
        <xdr:cNvPicPr>
          <a:picLocks noChangeAspect="1"/>
        </xdr:cNvPicPr>
      </xdr:nvPicPr>
      <xdr:blipFill>
        <a:blip xmlns:r="http://schemas.openxmlformats.org/officeDocument/2006/relationships" r:embed="rId2"/>
        <a:stretch>
          <a:fillRect/>
        </a:stretch>
      </xdr:blipFill>
      <xdr:spPr>
        <a:xfrm>
          <a:off x="190500" y="1057275"/>
          <a:ext cx="3667125" cy="2159480"/>
        </a:xfrm>
        <a:prstGeom prst="rect">
          <a:avLst/>
        </a:prstGeom>
      </xdr:spPr>
    </xdr:pic>
    <xdr:clientData/>
  </xdr:twoCellAnchor>
  <xdr:twoCellAnchor editAs="oneCell">
    <xdr:from>
      <xdr:col>7</xdr:col>
      <xdr:colOff>285750</xdr:colOff>
      <xdr:row>4</xdr:row>
      <xdr:rowOff>123824</xdr:rowOff>
    </xdr:from>
    <xdr:to>
      <xdr:col>16</xdr:col>
      <xdr:colOff>59622</xdr:colOff>
      <xdr:row>16</xdr:row>
      <xdr:rowOff>451</xdr:rowOff>
    </xdr:to>
    <xdr:pic>
      <xdr:nvPicPr>
        <xdr:cNvPr id="4" name="Imagem 3">
          <a:extLst>
            <a:ext uri="{FF2B5EF4-FFF2-40B4-BE49-F238E27FC236}">
              <a16:creationId xmlns:a16="http://schemas.microsoft.com/office/drawing/2014/main" id="{186F51EF-2FA2-4C45-A5DF-E8DC75554992}"/>
            </a:ext>
          </a:extLst>
        </xdr:cNvPr>
        <xdr:cNvPicPr>
          <a:picLocks noChangeAspect="1"/>
        </xdr:cNvPicPr>
      </xdr:nvPicPr>
      <xdr:blipFill>
        <a:blip xmlns:r="http://schemas.openxmlformats.org/officeDocument/2006/relationships" r:embed="rId3"/>
        <a:stretch>
          <a:fillRect/>
        </a:stretch>
      </xdr:blipFill>
      <xdr:spPr>
        <a:xfrm>
          <a:off x="4048125" y="1057274"/>
          <a:ext cx="5260272" cy="2162627"/>
        </a:xfrm>
        <a:prstGeom prst="rect">
          <a:avLst/>
        </a:prstGeom>
      </xdr:spPr>
    </xdr:pic>
    <xdr:clientData/>
  </xdr:twoCellAnchor>
  <xdr:twoCellAnchor editAs="oneCell">
    <xdr:from>
      <xdr:col>1</xdr:col>
      <xdr:colOff>28576</xdr:colOff>
      <xdr:row>22</xdr:row>
      <xdr:rowOff>142874</xdr:rowOff>
    </xdr:from>
    <xdr:to>
      <xdr:col>8</xdr:col>
      <xdr:colOff>525776</xdr:colOff>
      <xdr:row>33</xdr:row>
      <xdr:rowOff>19049</xdr:rowOff>
    </xdr:to>
    <xdr:pic>
      <xdr:nvPicPr>
        <xdr:cNvPr id="5" name="Imagem 4">
          <a:extLst>
            <a:ext uri="{FF2B5EF4-FFF2-40B4-BE49-F238E27FC236}">
              <a16:creationId xmlns:a16="http://schemas.microsoft.com/office/drawing/2014/main" id="{12F99C2B-8343-404D-BA4A-1512779512D1}"/>
            </a:ext>
          </a:extLst>
        </xdr:cNvPr>
        <xdr:cNvPicPr>
          <a:picLocks noChangeAspect="1"/>
        </xdr:cNvPicPr>
      </xdr:nvPicPr>
      <xdr:blipFill>
        <a:blip xmlns:r="http://schemas.openxmlformats.org/officeDocument/2006/relationships" r:embed="rId4"/>
        <a:stretch>
          <a:fillRect/>
        </a:stretch>
      </xdr:blipFill>
      <xdr:spPr>
        <a:xfrm>
          <a:off x="133351" y="4600574"/>
          <a:ext cx="4764400" cy="1971675"/>
        </a:xfrm>
        <a:prstGeom prst="rect">
          <a:avLst/>
        </a:prstGeom>
      </xdr:spPr>
    </xdr:pic>
    <xdr:clientData/>
  </xdr:twoCellAnchor>
  <xdr:twoCellAnchor editAs="oneCell">
    <xdr:from>
      <xdr:col>9</xdr:col>
      <xdr:colOff>28574</xdr:colOff>
      <xdr:row>22</xdr:row>
      <xdr:rowOff>123824</xdr:rowOff>
    </xdr:from>
    <xdr:to>
      <xdr:col>16</xdr:col>
      <xdr:colOff>564351</xdr:colOff>
      <xdr:row>43</xdr:row>
      <xdr:rowOff>23923</xdr:rowOff>
    </xdr:to>
    <xdr:pic>
      <xdr:nvPicPr>
        <xdr:cNvPr id="6" name="Imagem 5">
          <a:extLst>
            <a:ext uri="{FF2B5EF4-FFF2-40B4-BE49-F238E27FC236}">
              <a16:creationId xmlns:a16="http://schemas.microsoft.com/office/drawing/2014/main" id="{A80AE7D2-0F40-4A3B-B99B-9CEC0B6F71FF}"/>
            </a:ext>
          </a:extLst>
        </xdr:cNvPr>
        <xdr:cNvPicPr>
          <a:picLocks noChangeAspect="1"/>
        </xdr:cNvPicPr>
      </xdr:nvPicPr>
      <xdr:blipFill>
        <a:blip xmlns:r="http://schemas.openxmlformats.org/officeDocument/2006/relationships" r:embed="rId5"/>
        <a:stretch>
          <a:fillRect/>
        </a:stretch>
      </xdr:blipFill>
      <xdr:spPr>
        <a:xfrm>
          <a:off x="5010149" y="4581524"/>
          <a:ext cx="4802977" cy="3900599"/>
        </a:xfrm>
        <a:prstGeom prst="rect">
          <a:avLst/>
        </a:prstGeom>
      </xdr:spPr>
    </xdr:pic>
    <xdr:clientData/>
  </xdr:twoCellAnchor>
  <xdr:twoCellAnchor editAs="oneCell">
    <xdr:from>
      <xdr:col>17</xdr:col>
      <xdr:colOff>171450</xdr:colOff>
      <xdr:row>22</xdr:row>
      <xdr:rowOff>161925</xdr:rowOff>
    </xdr:from>
    <xdr:to>
      <xdr:col>23</xdr:col>
      <xdr:colOff>352425</xdr:colOff>
      <xdr:row>43</xdr:row>
      <xdr:rowOff>76069</xdr:rowOff>
    </xdr:to>
    <xdr:pic>
      <xdr:nvPicPr>
        <xdr:cNvPr id="7" name="Imagem 6">
          <a:extLst>
            <a:ext uri="{FF2B5EF4-FFF2-40B4-BE49-F238E27FC236}">
              <a16:creationId xmlns:a16="http://schemas.microsoft.com/office/drawing/2014/main" id="{4298D5E6-3A7A-42E0-A3E0-3A27D460C6A6}"/>
            </a:ext>
          </a:extLst>
        </xdr:cNvPr>
        <xdr:cNvPicPr>
          <a:picLocks noChangeAspect="1"/>
        </xdr:cNvPicPr>
      </xdr:nvPicPr>
      <xdr:blipFill>
        <a:blip xmlns:r="http://schemas.openxmlformats.org/officeDocument/2006/relationships" r:embed="rId6"/>
        <a:stretch>
          <a:fillRect/>
        </a:stretch>
      </xdr:blipFill>
      <xdr:spPr>
        <a:xfrm>
          <a:off x="10029825" y="4619625"/>
          <a:ext cx="3838575" cy="3914644"/>
        </a:xfrm>
        <a:prstGeom prst="rect">
          <a:avLst/>
        </a:prstGeom>
      </xdr:spPr>
    </xdr:pic>
    <xdr:clientData/>
  </xdr:twoCellAnchor>
  <xdr:twoCellAnchor editAs="oneCell">
    <xdr:from>
      <xdr:col>1</xdr:col>
      <xdr:colOff>152400</xdr:colOff>
      <xdr:row>45</xdr:row>
      <xdr:rowOff>123824</xdr:rowOff>
    </xdr:from>
    <xdr:to>
      <xdr:col>7</xdr:col>
      <xdr:colOff>590549</xdr:colOff>
      <xdr:row>70</xdr:row>
      <xdr:rowOff>154081</xdr:rowOff>
    </xdr:to>
    <xdr:pic>
      <xdr:nvPicPr>
        <xdr:cNvPr id="8" name="Imagem 7">
          <a:extLst>
            <a:ext uri="{FF2B5EF4-FFF2-40B4-BE49-F238E27FC236}">
              <a16:creationId xmlns:a16="http://schemas.microsoft.com/office/drawing/2014/main" id="{10C7E85A-2B72-403F-A35A-93BDC47406CB}"/>
            </a:ext>
          </a:extLst>
        </xdr:cNvPr>
        <xdr:cNvPicPr>
          <a:picLocks noChangeAspect="1"/>
        </xdr:cNvPicPr>
      </xdr:nvPicPr>
      <xdr:blipFill>
        <a:blip xmlns:r="http://schemas.openxmlformats.org/officeDocument/2006/relationships" r:embed="rId7"/>
        <a:stretch>
          <a:fillRect/>
        </a:stretch>
      </xdr:blipFill>
      <xdr:spPr>
        <a:xfrm>
          <a:off x="257175" y="9058274"/>
          <a:ext cx="4095749" cy="4792757"/>
        </a:xfrm>
        <a:prstGeom prst="rect">
          <a:avLst/>
        </a:prstGeom>
      </xdr:spPr>
    </xdr:pic>
    <xdr:clientData/>
  </xdr:twoCellAnchor>
  <xdr:twoCellAnchor editAs="oneCell">
    <xdr:from>
      <xdr:col>8</xdr:col>
      <xdr:colOff>66675</xdr:colOff>
      <xdr:row>45</xdr:row>
      <xdr:rowOff>104775</xdr:rowOff>
    </xdr:from>
    <xdr:to>
      <xdr:col>16</xdr:col>
      <xdr:colOff>19050</xdr:colOff>
      <xdr:row>64</xdr:row>
      <xdr:rowOff>136412</xdr:rowOff>
    </xdr:to>
    <xdr:pic>
      <xdr:nvPicPr>
        <xdr:cNvPr id="9" name="Imagem 8">
          <a:extLst>
            <a:ext uri="{FF2B5EF4-FFF2-40B4-BE49-F238E27FC236}">
              <a16:creationId xmlns:a16="http://schemas.microsoft.com/office/drawing/2014/main" id="{B9376A09-BE54-4FA0-BF7A-54136F99C23E}"/>
            </a:ext>
          </a:extLst>
        </xdr:cNvPr>
        <xdr:cNvPicPr>
          <a:picLocks noChangeAspect="1"/>
        </xdr:cNvPicPr>
      </xdr:nvPicPr>
      <xdr:blipFill>
        <a:blip xmlns:r="http://schemas.openxmlformats.org/officeDocument/2006/relationships" r:embed="rId8"/>
        <a:stretch>
          <a:fillRect/>
        </a:stretch>
      </xdr:blipFill>
      <xdr:spPr>
        <a:xfrm>
          <a:off x="4438650" y="9039225"/>
          <a:ext cx="4829175" cy="3651137"/>
        </a:xfrm>
        <a:prstGeom prst="rect">
          <a:avLst/>
        </a:prstGeom>
      </xdr:spPr>
    </xdr:pic>
    <xdr:clientData/>
  </xdr:twoCellAnchor>
  <xdr:twoCellAnchor editAs="oneCell">
    <xdr:from>
      <xdr:col>16</xdr:col>
      <xdr:colOff>133350</xdr:colOff>
      <xdr:row>45</xdr:row>
      <xdr:rowOff>123825</xdr:rowOff>
    </xdr:from>
    <xdr:to>
      <xdr:col>23</xdr:col>
      <xdr:colOff>268338</xdr:colOff>
      <xdr:row>67</xdr:row>
      <xdr:rowOff>86503</xdr:rowOff>
    </xdr:to>
    <xdr:pic>
      <xdr:nvPicPr>
        <xdr:cNvPr id="10" name="Imagem 9">
          <a:extLst>
            <a:ext uri="{FF2B5EF4-FFF2-40B4-BE49-F238E27FC236}">
              <a16:creationId xmlns:a16="http://schemas.microsoft.com/office/drawing/2014/main" id="{C6FB9D54-EB43-4C25-9F13-16501E248890}"/>
            </a:ext>
          </a:extLst>
        </xdr:cNvPr>
        <xdr:cNvPicPr>
          <a:picLocks noChangeAspect="1"/>
        </xdr:cNvPicPr>
      </xdr:nvPicPr>
      <xdr:blipFill>
        <a:blip xmlns:r="http://schemas.openxmlformats.org/officeDocument/2006/relationships" r:embed="rId9"/>
        <a:stretch>
          <a:fillRect/>
        </a:stretch>
      </xdr:blipFill>
      <xdr:spPr>
        <a:xfrm>
          <a:off x="9382125" y="9058275"/>
          <a:ext cx="4402188" cy="4153678"/>
        </a:xfrm>
        <a:prstGeom prst="rect">
          <a:avLst/>
        </a:prstGeom>
      </xdr:spPr>
    </xdr:pic>
    <xdr:clientData/>
  </xdr:twoCellAnchor>
  <xdr:twoCellAnchor editAs="oneCell">
    <xdr:from>
      <xdr:col>1</xdr:col>
      <xdr:colOff>123825</xdr:colOff>
      <xdr:row>73</xdr:row>
      <xdr:rowOff>142876</xdr:rowOff>
    </xdr:from>
    <xdr:to>
      <xdr:col>7</xdr:col>
      <xdr:colOff>581025</xdr:colOff>
      <xdr:row>85</xdr:row>
      <xdr:rowOff>57198</xdr:rowOff>
    </xdr:to>
    <xdr:pic>
      <xdr:nvPicPr>
        <xdr:cNvPr id="11" name="Imagem 10">
          <a:extLst>
            <a:ext uri="{FF2B5EF4-FFF2-40B4-BE49-F238E27FC236}">
              <a16:creationId xmlns:a16="http://schemas.microsoft.com/office/drawing/2014/main" id="{BC767D5F-C540-46F7-89B3-F7B4860186A7}"/>
            </a:ext>
          </a:extLst>
        </xdr:cNvPr>
        <xdr:cNvPicPr>
          <a:picLocks noChangeAspect="1"/>
        </xdr:cNvPicPr>
      </xdr:nvPicPr>
      <xdr:blipFill>
        <a:blip xmlns:r="http://schemas.openxmlformats.org/officeDocument/2006/relationships" r:embed="rId10"/>
        <a:stretch>
          <a:fillRect/>
        </a:stretch>
      </xdr:blipFill>
      <xdr:spPr>
        <a:xfrm>
          <a:off x="228600" y="14506576"/>
          <a:ext cx="4114800" cy="2200322"/>
        </a:xfrm>
        <a:prstGeom prst="rect">
          <a:avLst/>
        </a:prstGeom>
      </xdr:spPr>
    </xdr:pic>
    <xdr:clientData/>
  </xdr:twoCellAnchor>
  <xdr:twoCellAnchor editAs="oneCell">
    <xdr:from>
      <xdr:col>16</xdr:col>
      <xdr:colOff>112075</xdr:colOff>
      <xdr:row>73</xdr:row>
      <xdr:rowOff>161925</xdr:rowOff>
    </xdr:from>
    <xdr:to>
      <xdr:col>23</xdr:col>
      <xdr:colOff>447674</xdr:colOff>
      <xdr:row>86</xdr:row>
      <xdr:rowOff>76200</xdr:rowOff>
    </xdr:to>
    <xdr:pic>
      <xdr:nvPicPr>
        <xdr:cNvPr id="12" name="Imagem 11">
          <a:extLst>
            <a:ext uri="{FF2B5EF4-FFF2-40B4-BE49-F238E27FC236}">
              <a16:creationId xmlns:a16="http://schemas.microsoft.com/office/drawing/2014/main" id="{46972C9A-805A-48CE-94E5-4C65AAADAE0A}"/>
            </a:ext>
          </a:extLst>
        </xdr:cNvPr>
        <xdr:cNvPicPr>
          <a:picLocks noChangeAspect="1"/>
        </xdr:cNvPicPr>
      </xdr:nvPicPr>
      <xdr:blipFill>
        <a:blip xmlns:r="http://schemas.openxmlformats.org/officeDocument/2006/relationships" r:embed="rId11"/>
        <a:stretch>
          <a:fillRect/>
        </a:stretch>
      </xdr:blipFill>
      <xdr:spPr>
        <a:xfrm>
          <a:off x="9360850" y="14525625"/>
          <a:ext cx="4602799" cy="2390775"/>
        </a:xfrm>
        <a:prstGeom prst="rect">
          <a:avLst/>
        </a:prstGeom>
      </xdr:spPr>
    </xdr:pic>
    <xdr:clientData/>
  </xdr:twoCellAnchor>
  <xdr:twoCellAnchor editAs="oneCell">
    <xdr:from>
      <xdr:col>8</xdr:col>
      <xdr:colOff>238125</xdr:colOff>
      <xdr:row>73</xdr:row>
      <xdr:rowOff>142875</xdr:rowOff>
    </xdr:from>
    <xdr:to>
      <xdr:col>15</xdr:col>
      <xdr:colOff>469855</xdr:colOff>
      <xdr:row>84</xdr:row>
      <xdr:rowOff>85725</xdr:rowOff>
    </xdr:to>
    <xdr:pic>
      <xdr:nvPicPr>
        <xdr:cNvPr id="13" name="Imagem 12">
          <a:extLst>
            <a:ext uri="{FF2B5EF4-FFF2-40B4-BE49-F238E27FC236}">
              <a16:creationId xmlns:a16="http://schemas.microsoft.com/office/drawing/2014/main" id="{16C02C99-4699-4389-918F-17A2FAD9C6A3}"/>
            </a:ext>
          </a:extLst>
        </xdr:cNvPr>
        <xdr:cNvPicPr>
          <a:picLocks noChangeAspect="1"/>
        </xdr:cNvPicPr>
      </xdr:nvPicPr>
      <xdr:blipFill>
        <a:blip xmlns:r="http://schemas.openxmlformats.org/officeDocument/2006/relationships" r:embed="rId12"/>
        <a:stretch>
          <a:fillRect/>
        </a:stretch>
      </xdr:blipFill>
      <xdr:spPr>
        <a:xfrm>
          <a:off x="4610100" y="14506575"/>
          <a:ext cx="4498930" cy="2038350"/>
        </a:xfrm>
        <a:prstGeom prst="rect">
          <a:avLst/>
        </a:prstGeom>
      </xdr:spPr>
    </xdr:pic>
    <xdr:clientData/>
  </xdr:twoCellAnchor>
  <xdr:twoCellAnchor editAs="oneCell">
    <xdr:from>
      <xdr:col>16</xdr:col>
      <xdr:colOff>78274</xdr:colOff>
      <xdr:row>90</xdr:row>
      <xdr:rowOff>107660</xdr:rowOff>
    </xdr:from>
    <xdr:to>
      <xdr:col>23</xdr:col>
      <xdr:colOff>306916</xdr:colOff>
      <xdr:row>112</xdr:row>
      <xdr:rowOff>105832</xdr:rowOff>
    </xdr:to>
    <xdr:pic>
      <xdr:nvPicPr>
        <xdr:cNvPr id="14" name="Imagem 13">
          <a:extLst>
            <a:ext uri="{FF2B5EF4-FFF2-40B4-BE49-F238E27FC236}">
              <a16:creationId xmlns:a16="http://schemas.microsoft.com/office/drawing/2014/main" id="{5594C8AF-F340-4B66-8C70-59FED4EB85CE}"/>
            </a:ext>
          </a:extLst>
        </xdr:cNvPr>
        <xdr:cNvPicPr>
          <a:picLocks noChangeAspect="1"/>
        </xdr:cNvPicPr>
      </xdr:nvPicPr>
      <xdr:blipFill>
        <a:blip xmlns:r="http://schemas.openxmlformats.org/officeDocument/2006/relationships" r:embed="rId13"/>
        <a:stretch>
          <a:fillRect/>
        </a:stretch>
      </xdr:blipFill>
      <xdr:spPr>
        <a:xfrm>
          <a:off x="9327049" y="17881310"/>
          <a:ext cx="4495842" cy="4189172"/>
        </a:xfrm>
        <a:prstGeom prst="rect">
          <a:avLst/>
        </a:prstGeom>
      </xdr:spPr>
    </xdr:pic>
    <xdr:clientData/>
  </xdr:twoCellAnchor>
  <xdr:twoCellAnchor editAs="oneCell">
    <xdr:from>
      <xdr:col>8</xdr:col>
      <xdr:colOff>441916</xdr:colOff>
      <xdr:row>90</xdr:row>
      <xdr:rowOff>116416</xdr:rowOff>
    </xdr:from>
    <xdr:to>
      <xdr:col>15</xdr:col>
      <xdr:colOff>596661</xdr:colOff>
      <xdr:row>108</xdr:row>
      <xdr:rowOff>42333</xdr:rowOff>
    </xdr:to>
    <xdr:pic>
      <xdr:nvPicPr>
        <xdr:cNvPr id="15" name="Imagem 14">
          <a:extLst>
            <a:ext uri="{FF2B5EF4-FFF2-40B4-BE49-F238E27FC236}">
              <a16:creationId xmlns:a16="http://schemas.microsoft.com/office/drawing/2014/main" id="{1C6A8AA9-E39A-4118-9CC7-5679A809FD29}"/>
            </a:ext>
          </a:extLst>
        </xdr:cNvPr>
        <xdr:cNvPicPr>
          <a:picLocks noChangeAspect="1"/>
        </xdr:cNvPicPr>
      </xdr:nvPicPr>
      <xdr:blipFill>
        <a:blip xmlns:r="http://schemas.openxmlformats.org/officeDocument/2006/relationships" r:embed="rId14"/>
        <a:stretch>
          <a:fillRect/>
        </a:stretch>
      </xdr:blipFill>
      <xdr:spPr>
        <a:xfrm>
          <a:off x="4813891" y="17890066"/>
          <a:ext cx="4421945" cy="3354917"/>
        </a:xfrm>
        <a:prstGeom prst="rect">
          <a:avLst/>
        </a:prstGeom>
      </xdr:spPr>
    </xdr:pic>
    <xdr:clientData/>
  </xdr:twoCellAnchor>
  <xdr:twoCellAnchor editAs="oneCell">
    <xdr:from>
      <xdr:col>1</xdr:col>
      <xdr:colOff>21167</xdr:colOff>
      <xdr:row>90</xdr:row>
      <xdr:rowOff>137583</xdr:rowOff>
    </xdr:from>
    <xdr:to>
      <xdr:col>8</xdr:col>
      <xdr:colOff>296333</xdr:colOff>
      <xdr:row>101</xdr:row>
      <xdr:rowOff>120937</xdr:rowOff>
    </xdr:to>
    <xdr:pic>
      <xdr:nvPicPr>
        <xdr:cNvPr id="16" name="Imagem 15">
          <a:extLst>
            <a:ext uri="{FF2B5EF4-FFF2-40B4-BE49-F238E27FC236}">
              <a16:creationId xmlns:a16="http://schemas.microsoft.com/office/drawing/2014/main" id="{0D03721A-7D71-4B25-B0F7-7BADB63A2DC0}"/>
            </a:ext>
          </a:extLst>
        </xdr:cNvPr>
        <xdr:cNvPicPr>
          <a:picLocks noChangeAspect="1"/>
        </xdr:cNvPicPr>
      </xdr:nvPicPr>
      <xdr:blipFill>
        <a:blip xmlns:r="http://schemas.openxmlformats.org/officeDocument/2006/relationships" r:embed="rId15"/>
        <a:stretch>
          <a:fillRect/>
        </a:stretch>
      </xdr:blipFill>
      <xdr:spPr>
        <a:xfrm>
          <a:off x="125942" y="17911233"/>
          <a:ext cx="4542366" cy="2078854"/>
        </a:xfrm>
        <a:prstGeom prst="rect">
          <a:avLst/>
        </a:prstGeom>
      </xdr:spPr>
    </xdr:pic>
    <xdr:clientData/>
  </xdr:twoCellAnchor>
  <xdr:twoCellAnchor editAs="oneCell">
    <xdr:from>
      <xdr:col>16</xdr:col>
      <xdr:colOff>191558</xdr:colOff>
      <xdr:row>114</xdr:row>
      <xdr:rowOff>142961</xdr:rowOff>
    </xdr:from>
    <xdr:to>
      <xdr:col>23</xdr:col>
      <xdr:colOff>498474</xdr:colOff>
      <xdr:row>140</xdr:row>
      <xdr:rowOff>142705</xdr:rowOff>
    </xdr:to>
    <xdr:pic>
      <xdr:nvPicPr>
        <xdr:cNvPr id="17" name="Imagem 16">
          <a:extLst>
            <a:ext uri="{FF2B5EF4-FFF2-40B4-BE49-F238E27FC236}">
              <a16:creationId xmlns:a16="http://schemas.microsoft.com/office/drawing/2014/main" id="{C40C9D0D-6F1E-4F3F-8DB2-9E1FF2DC1CF3}"/>
            </a:ext>
          </a:extLst>
        </xdr:cNvPr>
        <xdr:cNvPicPr>
          <a:picLocks noChangeAspect="1"/>
        </xdr:cNvPicPr>
      </xdr:nvPicPr>
      <xdr:blipFill>
        <a:blip xmlns:r="http://schemas.openxmlformats.org/officeDocument/2006/relationships" r:embed="rId16"/>
        <a:stretch>
          <a:fillRect/>
        </a:stretch>
      </xdr:blipFill>
      <xdr:spPr>
        <a:xfrm>
          <a:off x="9440333" y="22583861"/>
          <a:ext cx="4574116" cy="4952744"/>
        </a:xfrm>
        <a:prstGeom prst="rect">
          <a:avLst/>
        </a:prstGeom>
      </xdr:spPr>
    </xdr:pic>
    <xdr:clientData/>
  </xdr:twoCellAnchor>
  <xdr:twoCellAnchor editAs="oneCell">
    <xdr:from>
      <xdr:col>1</xdr:col>
      <xdr:colOff>21168</xdr:colOff>
      <xdr:row>115</xdr:row>
      <xdr:rowOff>52916</xdr:rowOff>
    </xdr:from>
    <xdr:to>
      <xdr:col>8</xdr:col>
      <xdr:colOff>359834</xdr:colOff>
      <xdr:row>127</xdr:row>
      <xdr:rowOff>178275</xdr:rowOff>
    </xdr:to>
    <xdr:pic>
      <xdr:nvPicPr>
        <xdr:cNvPr id="18" name="Imagem 17">
          <a:extLst>
            <a:ext uri="{FF2B5EF4-FFF2-40B4-BE49-F238E27FC236}">
              <a16:creationId xmlns:a16="http://schemas.microsoft.com/office/drawing/2014/main" id="{8F302C5A-5C4D-472A-AD3C-615554F306AD}"/>
            </a:ext>
          </a:extLst>
        </xdr:cNvPr>
        <xdr:cNvPicPr>
          <a:picLocks noChangeAspect="1"/>
        </xdr:cNvPicPr>
      </xdr:nvPicPr>
      <xdr:blipFill>
        <a:blip xmlns:r="http://schemas.openxmlformats.org/officeDocument/2006/relationships" r:embed="rId17"/>
        <a:stretch>
          <a:fillRect/>
        </a:stretch>
      </xdr:blipFill>
      <xdr:spPr>
        <a:xfrm>
          <a:off x="125943" y="22684316"/>
          <a:ext cx="4605866" cy="2411359"/>
        </a:xfrm>
        <a:prstGeom prst="rect">
          <a:avLst/>
        </a:prstGeom>
      </xdr:spPr>
    </xdr:pic>
    <xdr:clientData/>
  </xdr:twoCellAnchor>
  <xdr:twoCellAnchor editAs="oneCell">
    <xdr:from>
      <xdr:col>8</xdr:col>
      <xdr:colOff>423333</xdr:colOff>
      <xdr:row>116</xdr:row>
      <xdr:rowOff>10583</xdr:rowOff>
    </xdr:from>
    <xdr:to>
      <xdr:col>16</xdr:col>
      <xdr:colOff>102090</xdr:colOff>
      <xdr:row>126</xdr:row>
      <xdr:rowOff>169333</xdr:rowOff>
    </xdr:to>
    <xdr:pic>
      <xdr:nvPicPr>
        <xdr:cNvPr id="19" name="Imagem 18">
          <a:extLst>
            <a:ext uri="{FF2B5EF4-FFF2-40B4-BE49-F238E27FC236}">
              <a16:creationId xmlns:a16="http://schemas.microsoft.com/office/drawing/2014/main" id="{0A1BFD7E-1FF3-4493-B5FA-F43E25B84561}"/>
            </a:ext>
          </a:extLst>
        </xdr:cNvPr>
        <xdr:cNvPicPr>
          <a:picLocks noChangeAspect="1"/>
        </xdr:cNvPicPr>
      </xdr:nvPicPr>
      <xdr:blipFill>
        <a:blip xmlns:r="http://schemas.openxmlformats.org/officeDocument/2006/relationships" r:embed="rId18"/>
        <a:stretch>
          <a:fillRect/>
        </a:stretch>
      </xdr:blipFill>
      <xdr:spPr>
        <a:xfrm>
          <a:off x="4795308" y="22832483"/>
          <a:ext cx="4555557" cy="2063750"/>
        </a:xfrm>
        <a:prstGeom prst="rect">
          <a:avLst/>
        </a:prstGeom>
      </xdr:spPr>
    </xdr:pic>
    <xdr:clientData/>
  </xdr:twoCellAnchor>
  <xdr:twoCellAnchor editAs="oneCell">
    <xdr:from>
      <xdr:col>8</xdr:col>
      <xdr:colOff>571500</xdr:colOff>
      <xdr:row>142</xdr:row>
      <xdr:rowOff>104776</xdr:rowOff>
    </xdr:from>
    <xdr:to>
      <xdr:col>16</xdr:col>
      <xdr:colOff>161925</xdr:colOff>
      <xdr:row>162</xdr:row>
      <xdr:rowOff>13832</xdr:rowOff>
    </xdr:to>
    <xdr:pic>
      <xdr:nvPicPr>
        <xdr:cNvPr id="20" name="Imagem 19">
          <a:extLst>
            <a:ext uri="{FF2B5EF4-FFF2-40B4-BE49-F238E27FC236}">
              <a16:creationId xmlns:a16="http://schemas.microsoft.com/office/drawing/2014/main" id="{625F9589-6E94-4990-876E-66421821890D}"/>
            </a:ext>
          </a:extLst>
        </xdr:cNvPr>
        <xdr:cNvPicPr>
          <a:picLocks noChangeAspect="1"/>
        </xdr:cNvPicPr>
      </xdr:nvPicPr>
      <xdr:blipFill>
        <a:blip xmlns:r="http://schemas.openxmlformats.org/officeDocument/2006/relationships" r:embed="rId19"/>
        <a:stretch>
          <a:fillRect/>
        </a:stretch>
      </xdr:blipFill>
      <xdr:spPr>
        <a:xfrm>
          <a:off x="4943475" y="27974926"/>
          <a:ext cx="4467225" cy="3719056"/>
        </a:xfrm>
        <a:prstGeom prst="rect">
          <a:avLst/>
        </a:prstGeom>
      </xdr:spPr>
    </xdr:pic>
    <xdr:clientData/>
  </xdr:twoCellAnchor>
  <xdr:twoCellAnchor editAs="oneCell">
    <xdr:from>
      <xdr:col>1</xdr:col>
      <xdr:colOff>123825</xdr:colOff>
      <xdr:row>142</xdr:row>
      <xdr:rowOff>95250</xdr:rowOff>
    </xdr:from>
    <xdr:to>
      <xdr:col>8</xdr:col>
      <xdr:colOff>438150</xdr:colOff>
      <xdr:row>153</xdr:row>
      <xdr:rowOff>75522</xdr:rowOff>
    </xdr:to>
    <xdr:pic>
      <xdr:nvPicPr>
        <xdr:cNvPr id="21" name="Imagem 20">
          <a:extLst>
            <a:ext uri="{FF2B5EF4-FFF2-40B4-BE49-F238E27FC236}">
              <a16:creationId xmlns:a16="http://schemas.microsoft.com/office/drawing/2014/main" id="{9610EF11-0AFC-4AF7-A756-918A197E2189}"/>
            </a:ext>
          </a:extLst>
        </xdr:cNvPr>
        <xdr:cNvPicPr>
          <a:picLocks noChangeAspect="1"/>
        </xdr:cNvPicPr>
      </xdr:nvPicPr>
      <xdr:blipFill>
        <a:blip xmlns:r="http://schemas.openxmlformats.org/officeDocument/2006/relationships" r:embed="rId20"/>
        <a:stretch>
          <a:fillRect/>
        </a:stretch>
      </xdr:blipFill>
      <xdr:spPr>
        <a:xfrm>
          <a:off x="228600" y="27965400"/>
          <a:ext cx="4581525" cy="2075772"/>
        </a:xfrm>
        <a:prstGeom prst="rect">
          <a:avLst/>
        </a:prstGeom>
      </xdr:spPr>
    </xdr:pic>
    <xdr:clientData/>
  </xdr:twoCellAnchor>
  <xdr:twoCellAnchor editAs="oneCell">
    <xdr:from>
      <xdr:col>16</xdr:col>
      <xdr:colOff>304800</xdr:colOff>
      <xdr:row>142</xdr:row>
      <xdr:rowOff>85725</xdr:rowOff>
    </xdr:from>
    <xdr:to>
      <xdr:col>23</xdr:col>
      <xdr:colOff>475154</xdr:colOff>
      <xdr:row>159</xdr:row>
      <xdr:rowOff>56912</xdr:rowOff>
    </xdr:to>
    <xdr:pic>
      <xdr:nvPicPr>
        <xdr:cNvPr id="22" name="Imagem 21">
          <a:extLst>
            <a:ext uri="{FF2B5EF4-FFF2-40B4-BE49-F238E27FC236}">
              <a16:creationId xmlns:a16="http://schemas.microsoft.com/office/drawing/2014/main" id="{4F35DC11-B45B-4662-B4A9-378B0BE7B751}"/>
            </a:ext>
          </a:extLst>
        </xdr:cNvPr>
        <xdr:cNvPicPr>
          <a:picLocks noChangeAspect="1"/>
        </xdr:cNvPicPr>
      </xdr:nvPicPr>
      <xdr:blipFill>
        <a:blip xmlns:r="http://schemas.openxmlformats.org/officeDocument/2006/relationships" r:embed="rId21"/>
        <a:stretch>
          <a:fillRect/>
        </a:stretch>
      </xdr:blipFill>
      <xdr:spPr>
        <a:xfrm>
          <a:off x="9553575" y="27955875"/>
          <a:ext cx="4437554" cy="3209687"/>
        </a:xfrm>
        <a:prstGeom prst="rect">
          <a:avLst/>
        </a:prstGeom>
      </xdr:spPr>
    </xdr:pic>
    <xdr:clientData/>
  </xdr:twoCellAnchor>
  <xdr:twoCellAnchor editAs="oneCell">
    <xdr:from>
      <xdr:col>9</xdr:col>
      <xdr:colOff>590550</xdr:colOff>
      <xdr:row>164</xdr:row>
      <xdr:rowOff>152400</xdr:rowOff>
    </xdr:from>
    <xdr:to>
      <xdr:col>17</xdr:col>
      <xdr:colOff>19050</xdr:colOff>
      <xdr:row>176</xdr:row>
      <xdr:rowOff>175543</xdr:rowOff>
    </xdr:to>
    <xdr:pic>
      <xdr:nvPicPr>
        <xdr:cNvPr id="23" name="Imagem 22">
          <a:extLst>
            <a:ext uri="{FF2B5EF4-FFF2-40B4-BE49-F238E27FC236}">
              <a16:creationId xmlns:a16="http://schemas.microsoft.com/office/drawing/2014/main" id="{F5CA0B81-17E7-413F-B116-38160782903C}"/>
            </a:ext>
          </a:extLst>
        </xdr:cNvPr>
        <xdr:cNvPicPr>
          <a:picLocks noChangeAspect="1"/>
        </xdr:cNvPicPr>
      </xdr:nvPicPr>
      <xdr:blipFill>
        <a:blip xmlns:r="http://schemas.openxmlformats.org/officeDocument/2006/relationships" r:embed="rId22"/>
        <a:stretch>
          <a:fillRect/>
        </a:stretch>
      </xdr:blipFill>
      <xdr:spPr>
        <a:xfrm>
          <a:off x="5572125" y="32308800"/>
          <a:ext cx="4305300" cy="2309143"/>
        </a:xfrm>
        <a:prstGeom prst="rect">
          <a:avLst/>
        </a:prstGeom>
      </xdr:spPr>
    </xdr:pic>
    <xdr:clientData/>
  </xdr:twoCellAnchor>
  <xdr:twoCellAnchor editAs="oneCell">
    <xdr:from>
      <xdr:col>1</xdr:col>
      <xdr:colOff>247651</xdr:colOff>
      <xdr:row>165</xdr:row>
      <xdr:rowOff>38100</xdr:rowOff>
    </xdr:from>
    <xdr:to>
      <xdr:col>9</xdr:col>
      <xdr:colOff>323851</xdr:colOff>
      <xdr:row>175</xdr:row>
      <xdr:rowOff>183449</xdr:rowOff>
    </xdr:to>
    <xdr:pic>
      <xdr:nvPicPr>
        <xdr:cNvPr id="24" name="Imagem 23">
          <a:extLst>
            <a:ext uri="{FF2B5EF4-FFF2-40B4-BE49-F238E27FC236}">
              <a16:creationId xmlns:a16="http://schemas.microsoft.com/office/drawing/2014/main" id="{9FF71DF0-2B11-4926-B66D-94F5492E7C7C}"/>
            </a:ext>
          </a:extLst>
        </xdr:cNvPr>
        <xdr:cNvPicPr>
          <a:picLocks noChangeAspect="1"/>
        </xdr:cNvPicPr>
      </xdr:nvPicPr>
      <xdr:blipFill>
        <a:blip xmlns:r="http://schemas.openxmlformats.org/officeDocument/2006/relationships" r:embed="rId23"/>
        <a:stretch>
          <a:fillRect/>
        </a:stretch>
      </xdr:blipFill>
      <xdr:spPr>
        <a:xfrm>
          <a:off x="352426" y="32385000"/>
          <a:ext cx="4953000" cy="2050349"/>
        </a:xfrm>
        <a:prstGeom prst="rect">
          <a:avLst/>
        </a:prstGeom>
      </xdr:spPr>
    </xdr:pic>
    <xdr:clientData/>
  </xdr:twoCellAnchor>
  <xdr:twoCellAnchor editAs="oneCell">
    <xdr:from>
      <xdr:col>9</xdr:col>
      <xdr:colOff>1</xdr:colOff>
      <xdr:row>180</xdr:row>
      <xdr:rowOff>123825</xdr:rowOff>
    </xdr:from>
    <xdr:to>
      <xdr:col>16</xdr:col>
      <xdr:colOff>86069</xdr:colOff>
      <xdr:row>198</xdr:row>
      <xdr:rowOff>54871</xdr:rowOff>
    </xdr:to>
    <xdr:pic>
      <xdr:nvPicPr>
        <xdr:cNvPr id="25" name="Imagem 24">
          <a:extLst>
            <a:ext uri="{FF2B5EF4-FFF2-40B4-BE49-F238E27FC236}">
              <a16:creationId xmlns:a16="http://schemas.microsoft.com/office/drawing/2014/main" id="{C1F4ECDE-4CD4-4CB2-B1FB-E89733B9B700}"/>
            </a:ext>
          </a:extLst>
        </xdr:cNvPr>
        <xdr:cNvPicPr>
          <a:picLocks noChangeAspect="1"/>
        </xdr:cNvPicPr>
      </xdr:nvPicPr>
      <xdr:blipFill>
        <a:blip xmlns:r="http://schemas.openxmlformats.org/officeDocument/2006/relationships" r:embed="rId24"/>
        <a:stretch>
          <a:fillRect/>
        </a:stretch>
      </xdr:blipFill>
      <xdr:spPr>
        <a:xfrm>
          <a:off x="4981576" y="35499675"/>
          <a:ext cx="4353268" cy="3360046"/>
        </a:xfrm>
        <a:prstGeom prst="rect">
          <a:avLst/>
        </a:prstGeom>
      </xdr:spPr>
    </xdr:pic>
    <xdr:clientData/>
  </xdr:twoCellAnchor>
  <xdr:twoCellAnchor editAs="oneCell">
    <xdr:from>
      <xdr:col>16</xdr:col>
      <xdr:colOff>266700</xdr:colOff>
      <xdr:row>180</xdr:row>
      <xdr:rowOff>133350</xdr:rowOff>
    </xdr:from>
    <xdr:to>
      <xdr:col>23</xdr:col>
      <xdr:colOff>285750</xdr:colOff>
      <xdr:row>196</xdr:row>
      <xdr:rowOff>78033</xdr:rowOff>
    </xdr:to>
    <xdr:pic>
      <xdr:nvPicPr>
        <xdr:cNvPr id="26" name="Imagem 25">
          <a:extLst>
            <a:ext uri="{FF2B5EF4-FFF2-40B4-BE49-F238E27FC236}">
              <a16:creationId xmlns:a16="http://schemas.microsoft.com/office/drawing/2014/main" id="{FA850108-3203-4B56-A2A2-F7C06E91B37C}"/>
            </a:ext>
          </a:extLst>
        </xdr:cNvPr>
        <xdr:cNvPicPr>
          <a:picLocks noChangeAspect="1"/>
        </xdr:cNvPicPr>
      </xdr:nvPicPr>
      <xdr:blipFill>
        <a:blip xmlns:r="http://schemas.openxmlformats.org/officeDocument/2006/relationships" r:embed="rId25"/>
        <a:stretch>
          <a:fillRect/>
        </a:stretch>
      </xdr:blipFill>
      <xdr:spPr>
        <a:xfrm>
          <a:off x="9515475" y="35509200"/>
          <a:ext cx="4286250" cy="2992683"/>
        </a:xfrm>
        <a:prstGeom prst="rect">
          <a:avLst/>
        </a:prstGeom>
      </xdr:spPr>
    </xdr:pic>
    <xdr:clientData/>
  </xdr:twoCellAnchor>
  <xdr:twoCellAnchor editAs="oneCell">
    <xdr:from>
      <xdr:col>1</xdr:col>
      <xdr:colOff>85725</xdr:colOff>
      <xdr:row>180</xdr:row>
      <xdr:rowOff>133350</xdr:rowOff>
    </xdr:from>
    <xdr:to>
      <xdr:col>8</xdr:col>
      <xdr:colOff>476159</xdr:colOff>
      <xdr:row>193</xdr:row>
      <xdr:rowOff>57149</xdr:rowOff>
    </xdr:to>
    <xdr:pic>
      <xdr:nvPicPr>
        <xdr:cNvPr id="27" name="Imagem 26">
          <a:extLst>
            <a:ext uri="{FF2B5EF4-FFF2-40B4-BE49-F238E27FC236}">
              <a16:creationId xmlns:a16="http://schemas.microsoft.com/office/drawing/2014/main" id="{3EFFAC5D-43CA-4D01-9833-777EA307AAD7}"/>
            </a:ext>
          </a:extLst>
        </xdr:cNvPr>
        <xdr:cNvPicPr>
          <a:picLocks noChangeAspect="1"/>
        </xdr:cNvPicPr>
      </xdr:nvPicPr>
      <xdr:blipFill>
        <a:blip xmlns:r="http://schemas.openxmlformats.org/officeDocument/2006/relationships" r:embed="rId26"/>
        <a:stretch>
          <a:fillRect/>
        </a:stretch>
      </xdr:blipFill>
      <xdr:spPr>
        <a:xfrm>
          <a:off x="190500" y="35509200"/>
          <a:ext cx="4657634" cy="2400299"/>
        </a:xfrm>
        <a:prstGeom prst="rect">
          <a:avLst/>
        </a:prstGeom>
      </xdr:spPr>
    </xdr:pic>
    <xdr:clientData/>
  </xdr:twoCellAnchor>
  <xdr:twoCellAnchor editAs="oneCell">
    <xdr:from>
      <xdr:col>15</xdr:col>
      <xdr:colOff>529585</xdr:colOff>
      <xdr:row>201</xdr:row>
      <xdr:rowOff>3608</xdr:rowOff>
    </xdr:from>
    <xdr:to>
      <xdr:col>23</xdr:col>
      <xdr:colOff>114301</xdr:colOff>
      <xdr:row>218</xdr:row>
      <xdr:rowOff>19050</xdr:rowOff>
    </xdr:to>
    <xdr:pic>
      <xdr:nvPicPr>
        <xdr:cNvPr id="28" name="Imagem 27">
          <a:extLst>
            <a:ext uri="{FF2B5EF4-FFF2-40B4-BE49-F238E27FC236}">
              <a16:creationId xmlns:a16="http://schemas.microsoft.com/office/drawing/2014/main" id="{A709E69E-79C0-44AD-8832-138D8D48D24F}"/>
            </a:ext>
          </a:extLst>
        </xdr:cNvPr>
        <xdr:cNvPicPr>
          <a:picLocks noChangeAspect="1"/>
        </xdr:cNvPicPr>
      </xdr:nvPicPr>
      <xdr:blipFill>
        <a:blip xmlns:r="http://schemas.openxmlformats.org/officeDocument/2006/relationships" r:embed="rId27"/>
        <a:stretch>
          <a:fillRect/>
        </a:stretch>
      </xdr:blipFill>
      <xdr:spPr>
        <a:xfrm>
          <a:off x="9168760" y="39475208"/>
          <a:ext cx="4461516" cy="3253942"/>
        </a:xfrm>
        <a:prstGeom prst="rect">
          <a:avLst/>
        </a:prstGeom>
      </xdr:spPr>
    </xdr:pic>
    <xdr:clientData/>
  </xdr:twoCellAnchor>
  <xdr:twoCellAnchor editAs="oneCell">
    <xdr:from>
      <xdr:col>8</xdr:col>
      <xdr:colOff>333375</xdr:colOff>
      <xdr:row>200</xdr:row>
      <xdr:rowOff>171450</xdr:rowOff>
    </xdr:from>
    <xdr:to>
      <xdr:col>15</xdr:col>
      <xdr:colOff>210369</xdr:colOff>
      <xdr:row>218</xdr:row>
      <xdr:rowOff>153337</xdr:rowOff>
    </xdr:to>
    <xdr:pic>
      <xdr:nvPicPr>
        <xdr:cNvPr id="29" name="Imagem 28">
          <a:extLst>
            <a:ext uri="{FF2B5EF4-FFF2-40B4-BE49-F238E27FC236}">
              <a16:creationId xmlns:a16="http://schemas.microsoft.com/office/drawing/2014/main" id="{A7BDCC82-6D09-4EDA-B96A-0F99C2488440}"/>
            </a:ext>
          </a:extLst>
        </xdr:cNvPr>
        <xdr:cNvPicPr>
          <a:picLocks noChangeAspect="1"/>
        </xdr:cNvPicPr>
      </xdr:nvPicPr>
      <xdr:blipFill>
        <a:blip xmlns:r="http://schemas.openxmlformats.org/officeDocument/2006/relationships" r:embed="rId28"/>
        <a:stretch>
          <a:fillRect/>
        </a:stretch>
      </xdr:blipFill>
      <xdr:spPr>
        <a:xfrm>
          <a:off x="4705350" y="39452550"/>
          <a:ext cx="4144194" cy="3410887"/>
        </a:xfrm>
        <a:prstGeom prst="rect">
          <a:avLst/>
        </a:prstGeom>
      </xdr:spPr>
    </xdr:pic>
    <xdr:clientData/>
  </xdr:twoCellAnchor>
  <xdr:twoCellAnchor editAs="oneCell">
    <xdr:from>
      <xdr:col>1</xdr:col>
      <xdr:colOff>219075</xdr:colOff>
      <xdr:row>200</xdr:row>
      <xdr:rowOff>180975</xdr:rowOff>
    </xdr:from>
    <xdr:to>
      <xdr:col>8</xdr:col>
      <xdr:colOff>19050</xdr:colOff>
      <xdr:row>218</xdr:row>
      <xdr:rowOff>43824</xdr:rowOff>
    </xdr:to>
    <xdr:pic>
      <xdr:nvPicPr>
        <xdr:cNvPr id="30" name="Imagem 29">
          <a:extLst>
            <a:ext uri="{FF2B5EF4-FFF2-40B4-BE49-F238E27FC236}">
              <a16:creationId xmlns:a16="http://schemas.microsoft.com/office/drawing/2014/main" id="{CDE37EF6-C26B-4274-AD1C-A634189177D8}"/>
            </a:ext>
          </a:extLst>
        </xdr:cNvPr>
        <xdr:cNvPicPr>
          <a:picLocks noChangeAspect="1"/>
        </xdr:cNvPicPr>
      </xdr:nvPicPr>
      <xdr:blipFill>
        <a:blip xmlns:r="http://schemas.openxmlformats.org/officeDocument/2006/relationships" r:embed="rId29"/>
        <a:stretch>
          <a:fillRect/>
        </a:stretch>
      </xdr:blipFill>
      <xdr:spPr>
        <a:xfrm>
          <a:off x="323850" y="39462075"/>
          <a:ext cx="4067175" cy="3291849"/>
        </a:xfrm>
        <a:prstGeom prst="rect">
          <a:avLst/>
        </a:prstGeom>
      </xdr:spPr>
    </xdr:pic>
    <xdr:clientData/>
  </xdr:twoCellAnchor>
  <xdr:twoCellAnchor editAs="oneCell">
    <xdr:from>
      <xdr:col>8</xdr:col>
      <xdr:colOff>295424</xdr:colOff>
      <xdr:row>221</xdr:row>
      <xdr:rowOff>125295</xdr:rowOff>
    </xdr:from>
    <xdr:to>
      <xdr:col>16</xdr:col>
      <xdr:colOff>314326</xdr:colOff>
      <xdr:row>235</xdr:row>
      <xdr:rowOff>57150</xdr:rowOff>
    </xdr:to>
    <xdr:pic>
      <xdr:nvPicPr>
        <xdr:cNvPr id="31" name="Imagem 30">
          <a:extLst>
            <a:ext uri="{FF2B5EF4-FFF2-40B4-BE49-F238E27FC236}">
              <a16:creationId xmlns:a16="http://schemas.microsoft.com/office/drawing/2014/main" id="{A2BAF2F0-9E96-4D52-9E33-ACF715A9EE28}"/>
            </a:ext>
          </a:extLst>
        </xdr:cNvPr>
        <xdr:cNvPicPr>
          <a:picLocks noChangeAspect="1"/>
        </xdr:cNvPicPr>
      </xdr:nvPicPr>
      <xdr:blipFill>
        <a:blip xmlns:r="http://schemas.openxmlformats.org/officeDocument/2006/relationships" r:embed="rId30"/>
        <a:stretch>
          <a:fillRect/>
        </a:stretch>
      </xdr:blipFill>
      <xdr:spPr>
        <a:xfrm>
          <a:off x="4667399" y="43502145"/>
          <a:ext cx="4895702" cy="2598855"/>
        </a:xfrm>
        <a:prstGeom prst="rect">
          <a:avLst/>
        </a:prstGeom>
      </xdr:spPr>
    </xdr:pic>
    <xdr:clientData/>
  </xdr:twoCellAnchor>
  <xdr:twoCellAnchor editAs="oneCell">
    <xdr:from>
      <xdr:col>16</xdr:col>
      <xdr:colOff>514351</xdr:colOff>
      <xdr:row>221</xdr:row>
      <xdr:rowOff>121639</xdr:rowOff>
    </xdr:from>
    <xdr:to>
      <xdr:col>23</xdr:col>
      <xdr:colOff>247651</xdr:colOff>
      <xdr:row>235</xdr:row>
      <xdr:rowOff>48156</xdr:rowOff>
    </xdr:to>
    <xdr:pic>
      <xdr:nvPicPr>
        <xdr:cNvPr id="32" name="Imagem 31">
          <a:extLst>
            <a:ext uri="{FF2B5EF4-FFF2-40B4-BE49-F238E27FC236}">
              <a16:creationId xmlns:a16="http://schemas.microsoft.com/office/drawing/2014/main" id="{AC135EDA-DC4C-42D0-821A-9E06C8382486}"/>
            </a:ext>
          </a:extLst>
        </xdr:cNvPr>
        <xdr:cNvPicPr>
          <a:picLocks noChangeAspect="1"/>
        </xdr:cNvPicPr>
      </xdr:nvPicPr>
      <xdr:blipFill>
        <a:blip xmlns:r="http://schemas.openxmlformats.org/officeDocument/2006/relationships" r:embed="rId31"/>
        <a:stretch>
          <a:fillRect/>
        </a:stretch>
      </xdr:blipFill>
      <xdr:spPr>
        <a:xfrm>
          <a:off x="9763126" y="43498489"/>
          <a:ext cx="4000500" cy="2593517"/>
        </a:xfrm>
        <a:prstGeom prst="rect">
          <a:avLst/>
        </a:prstGeom>
      </xdr:spPr>
    </xdr:pic>
    <xdr:clientData/>
  </xdr:twoCellAnchor>
  <xdr:twoCellAnchor editAs="oneCell">
    <xdr:from>
      <xdr:col>1</xdr:col>
      <xdr:colOff>66675</xdr:colOff>
      <xdr:row>221</xdr:row>
      <xdr:rowOff>133350</xdr:rowOff>
    </xdr:from>
    <xdr:to>
      <xdr:col>8</xdr:col>
      <xdr:colOff>162128</xdr:colOff>
      <xdr:row>232</xdr:row>
      <xdr:rowOff>28575</xdr:rowOff>
    </xdr:to>
    <xdr:pic>
      <xdr:nvPicPr>
        <xdr:cNvPr id="33" name="Imagem 32">
          <a:extLst>
            <a:ext uri="{FF2B5EF4-FFF2-40B4-BE49-F238E27FC236}">
              <a16:creationId xmlns:a16="http://schemas.microsoft.com/office/drawing/2014/main" id="{0535C30D-922A-4C5F-985C-DBFD4D3C0E71}"/>
            </a:ext>
          </a:extLst>
        </xdr:cNvPr>
        <xdr:cNvPicPr>
          <a:picLocks noChangeAspect="1"/>
        </xdr:cNvPicPr>
      </xdr:nvPicPr>
      <xdr:blipFill>
        <a:blip xmlns:r="http://schemas.openxmlformats.org/officeDocument/2006/relationships" r:embed="rId32"/>
        <a:stretch>
          <a:fillRect/>
        </a:stretch>
      </xdr:blipFill>
      <xdr:spPr>
        <a:xfrm>
          <a:off x="171450" y="43510200"/>
          <a:ext cx="4362653" cy="1990725"/>
        </a:xfrm>
        <a:prstGeom prst="rect">
          <a:avLst/>
        </a:prstGeom>
      </xdr:spPr>
    </xdr:pic>
    <xdr:clientData/>
  </xdr:twoCellAnchor>
  <xdr:twoCellAnchor editAs="oneCell">
    <xdr:from>
      <xdr:col>14</xdr:col>
      <xdr:colOff>585457</xdr:colOff>
      <xdr:row>238</xdr:row>
      <xdr:rowOff>154954</xdr:rowOff>
    </xdr:from>
    <xdr:to>
      <xdr:col>23</xdr:col>
      <xdr:colOff>466725</xdr:colOff>
      <xdr:row>252</xdr:row>
      <xdr:rowOff>19050</xdr:rowOff>
    </xdr:to>
    <xdr:pic>
      <xdr:nvPicPr>
        <xdr:cNvPr id="34" name="Imagem 33">
          <a:extLst>
            <a:ext uri="{FF2B5EF4-FFF2-40B4-BE49-F238E27FC236}">
              <a16:creationId xmlns:a16="http://schemas.microsoft.com/office/drawing/2014/main" id="{C1811C6A-5908-4C41-8D86-00ED2306EC80}"/>
            </a:ext>
          </a:extLst>
        </xdr:cNvPr>
        <xdr:cNvPicPr>
          <a:picLocks noChangeAspect="1"/>
        </xdr:cNvPicPr>
      </xdr:nvPicPr>
      <xdr:blipFill>
        <a:blip xmlns:r="http://schemas.openxmlformats.org/officeDocument/2006/relationships" r:embed="rId33"/>
        <a:stretch>
          <a:fillRect/>
        </a:stretch>
      </xdr:blipFill>
      <xdr:spPr>
        <a:xfrm>
          <a:off x="8615032" y="46865554"/>
          <a:ext cx="5367668" cy="2531096"/>
        </a:xfrm>
        <a:prstGeom prst="rect">
          <a:avLst/>
        </a:prstGeom>
      </xdr:spPr>
    </xdr:pic>
    <xdr:clientData/>
  </xdr:twoCellAnchor>
  <xdr:twoCellAnchor editAs="oneCell">
    <xdr:from>
      <xdr:col>1</xdr:col>
      <xdr:colOff>133350</xdr:colOff>
      <xdr:row>237</xdr:row>
      <xdr:rowOff>161925</xdr:rowOff>
    </xdr:from>
    <xdr:to>
      <xdr:col>6</xdr:col>
      <xdr:colOff>538837</xdr:colOff>
      <xdr:row>257</xdr:row>
      <xdr:rowOff>38981</xdr:rowOff>
    </xdr:to>
    <xdr:pic>
      <xdr:nvPicPr>
        <xdr:cNvPr id="35" name="Imagem 34">
          <a:extLst>
            <a:ext uri="{FF2B5EF4-FFF2-40B4-BE49-F238E27FC236}">
              <a16:creationId xmlns:a16="http://schemas.microsoft.com/office/drawing/2014/main" id="{D3D50F2C-647F-473D-A332-90DCD76E8256}"/>
            </a:ext>
          </a:extLst>
        </xdr:cNvPr>
        <xdr:cNvPicPr>
          <a:picLocks noChangeAspect="1"/>
        </xdr:cNvPicPr>
      </xdr:nvPicPr>
      <xdr:blipFill>
        <a:blip xmlns:r="http://schemas.openxmlformats.org/officeDocument/2006/relationships" r:embed="rId34"/>
        <a:stretch>
          <a:fillRect/>
        </a:stretch>
      </xdr:blipFill>
      <xdr:spPr>
        <a:xfrm>
          <a:off x="238125" y="46682025"/>
          <a:ext cx="3453487" cy="3687056"/>
        </a:xfrm>
        <a:prstGeom prst="rect">
          <a:avLst/>
        </a:prstGeom>
      </xdr:spPr>
    </xdr:pic>
    <xdr:clientData/>
  </xdr:twoCellAnchor>
  <xdr:twoCellAnchor editAs="oneCell">
    <xdr:from>
      <xdr:col>7</xdr:col>
      <xdr:colOff>57150</xdr:colOff>
      <xdr:row>238</xdr:row>
      <xdr:rowOff>28574</xdr:rowOff>
    </xdr:from>
    <xdr:to>
      <xdr:col>14</xdr:col>
      <xdr:colOff>483820</xdr:colOff>
      <xdr:row>253</xdr:row>
      <xdr:rowOff>114299</xdr:rowOff>
    </xdr:to>
    <xdr:pic>
      <xdr:nvPicPr>
        <xdr:cNvPr id="36" name="Imagem 35">
          <a:extLst>
            <a:ext uri="{FF2B5EF4-FFF2-40B4-BE49-F238E27FC236}">
              <a16:creationId xmlns:a16="http://schemas.microsoft.com/office/drawing/2014/main" id="{0FC056B4-83D2-460E-B1BE-45BE94B9F7D2}"/>
            </a:ext>
          </a:extLst>
        </xdr:cNvPr>
        <xdr:cNvPicPr>
          <a:picLocks noChangeAspect="1"/>
        </xdr:cNvPicPr>
      </xdr:nvPicPr>
      <xdr:blipFill>
        <a:blip xmlns:r="http://schemas.openxmlformats.org/officeDocument/2006/relationships" r:embed="rId35"/>
        <a:stretch>
          <a:fillRect/>
        </a:stretch>
      </xdr:blipFill>
      <xdr:spPr>
        <a:xfrm>
          <a:off x="3819525" y="46739174"/>
          <a:ext cx="4693870" cy="2943225"/>
        </a:xfrm>
        <a:prstGeom prst="rect">
          <a:avLst/>
        </a:prstGeom>
      </xdr:spPr>
    </xdr:pic>
    <xdr:clientData/>
  </xdr:twoCellAnchor>
  <xdr:twoCellAnchor editAs="oneCell">
    <xdr:from>
      <xdr:col>8</xdr:col>
      <xdr:colOff>19051</xdr:colOff>
      <xdr:row>261</xdr:row>
      <xdr:rowOff>104775</xdr:rowOff>
    </xdr:from>
    <xdr:to>
      <xdr:col>15</xdr:col>
      <xdr:colOff>501931</xdr:colOff>
      <xdr:row>275</xdr:row>
      <xdr:rowOff>47625</xdr:rowOff>
    </xdr:to>
    <xdr:pic>
      <xdr:nvPicPr>
        <xdr:cNvPr id="37" name="Imagem 36">
          <a:extLst>
            <a:ext uri="{FF2B5EF4-FFF2-40B4-BE49-F238E27FC236}">
              <a16:creationId xmlns:a16="http://schemas.microsoft.com/office/drawing/2014/main" id="{C1FE1921-A786-448C-A717-BDCDCBF3860F}"/>
            </a:ext>
          </a:extLst>
        </xdr:cNvPr>
        <xdr:cNvPicPr>
          <a:picLocks noChangeAspect="1"/>
        </xdr:cNvPicPr>
      </xdr:nvPicPr>
      <xdr:blipFill>
        <a:blip xmlns:r="http://schemas.openxmlformats.org/officeDocument/2006/relationships" r:embed="rId36"/>
        <a:stretch>
          <a:fillRect/>
        </a:stretch>
      </xdr:blipFill>
      <xdr:spPr>
        <a:xfrm>
          <a:off x="4391026" y="51368325"/>
          <a:ext cx="4750080" cy="2609850"/>
        </a:xfrm>
        <a:prstGeom prst="rect">
          <a:avLst/>
        </a:prstGeom>
      </xdr:spPr>
    </xdr:pic>
    <xdr:clientData/>
  </xdr:twoCellAnchor>
  <xdr:twoCellAnchor editAs="oneCell">
    <xdr:from>
      <xdr:col>1</xdr:col>
      <xdr:colOff>123825</xdr:colOff>
      <xdr:row>262</xdr:row>
      <xdr:rowOff>9526</xdr:rowOff>
    </xdr:from>
    <xdr:to>
      <xdr:col>7</xdr:col>
      <xdr:colOff>542925</xdr:colOff>
      <xdr:row>273</xdr:row>
      <xdr:rowOff>24938</xdr:rowOff>
    </xdr:to>
    <xdr:pic>
      <xdr:nvPicPr>
        <xdr:cNvPr id="38" name="Imagem 37">
          <a:extLst>
            <a:ext uri="{FF2B5EF4-FFF2-40B4-BE49-F238E27FC236}">
              <a16:creationId xmlns:a16="http://schemas.microsoft.com/office/drawing/2014/main" id="{80017633-1952-4E29-9A97-811639D4CEA1}"/>
            </a:ext>
          </a:extLst>
        </xdr:cNvPr>
        <xdr:cNvPicPr>
          <a:picLocks noChangeAspect="1"/>
        </xdr:cNvPicPr>
      </xdr:nvPicPr>
      <xdr:blipFill>
        <a:blip xmlns:r="http://schemas.openxmlformats.org/officeDocument/2006/relationships" r:embed="rId37"/>
        <a:stretch>
          <a:fillRect/>
        </a:stretch>
      </xdr:blipFill>
      <xdr:spPr>
        <a:xfrm>
          <a:off x="228600" y="51463576"/>
          <a:ext cx="4076700" cy="2110912"/>
        </a:xfrm>
        <a:prstGeom prst="rect">
          <a:avLst/>
        </a:prstGeom>
      </xdr:spPr>
    </xdr:pic>
    <xdr:clientData/>
  </xdr:twoCellAnchor>
  <xdr:twoCellAnchor editAs="oneCell">
    <xdr:from>
      <xdr:col>16</xdr:col>
      <xdr:colOff>85725</xdr:colOff>
      <xdr:row>261</xdr:row>
      <xdr:rowOff>85725</xdr:rowOff>
    </xdr:from>
    <xdr:to>
      <xdr:col>23</xdr:col>
      <xdr:colOff>325256</xdr:colOff>
      <xdr:row>275</xdr:row>
      <xdr:rowOff>38580</xdr:rowOff>
    </xdr:to>
    <xdr:pic>
      <xdr:nvPicPr>
        <xdr:cNvPr id="39" name="Imagem 38">
          <a:extLst>
            <a:ext uri="{FF2B5EF4-FFF2-40B4-BE49-F238E27FC236}">
              <a16:creationId xmlns:a16="http://schemas.microsoft.com/office/drawing/2014/main" id="{1E726CA9-9DE6-4A20-9691-8FA3FABCF1F7}"/>
            </a:ext>
          </a:extLst>
        </xdr:cNvPr>
        <xdr:cNvPicPr>
          <a:picLocks noChangeAspect="1"/>
        </xdr:cNvPicPr>
      </xdr:nvPicPr>
      <xdr:blipFill>
        <a:blip xmlns:r="http://schemas.openxmlformats.org/officeDocument/2006/relationships" r:embed="rId38"/>
        <a:stretch>
          <a:fillRect/>
        </a:stretch>
      </xdr:blipFill>
      <xdr:spPr>
        <a:xfrm>
          <a:off x="9334500" y="51349275"/>
          <a:ext cx="4506731" cy="2619855"/>
        </a:xfrm>
        <a:prstGeom prst="rect">
          <a:avLst/>
        </a:prstGeom>
      </xdr:spPr>
    </xdr:pic>
    <xdr:clientData/>
  </xdr:twoCellAnchor>
  <xdr:twoCellAnchor editAs="oneCell">
    <xdr:from>
      <xdr:col>8</xdr:col>
      <xdr:colOff>476368</xdr:colOff>
      <xdr:row>277</xdr:row>
      <xdr:rowOff>104775</xdr:rowOff>
    </xdr:from>
    <xdr:to>
      <xdr:col>16</xdr:col>
      <xdr:colOff>92046</xdr:colOff>
      <xdr:row>291</xdr:row>
      <xdr:rowOff>114300</xdr:rowOff>
    </xdr:to>
    <xdr:pic>
      <xdr:nvPicPr>
        <xdr:cNvPr id="40" name="Imagem 39">
          <a:extLst>
            <a:ext uri="{FF2B5EF4-FFF2-40B4-BE49-F238E27FC236}">
              <a16:creationId xmlns:a16="http://schemas.microsoft.com/office/drawing/2014/main" id="{B90D1B11-2BEC-4233-93F6-20FED0F8E94A}"/>
            </a:ext>
          </a:extLst>
        </xdr:cNvPr>
        <xdr:cNvPicPr>
          <a:picLocks noChangeAspect="1"/>
        </xdr:cNvPicPr>
      </xdr:nvPicPr>
      <xdr:blipFill>
        <a:blip xmlns:r="http://schemas.openxmlformats.org/officeDocument/2006/relationships" r:embed="rId39"/>
        <a:stretch>
          <a:fillRect/>
        </a:stretch>
      </xdr:blipFill>
      <xdr:spPr>
        <a:xfrm>
          <a:off x="4848343" y="54511575"/>
          <a:ext cx="4492478" cy="2676525"/>
        </a:xfrm>
        <a:prstGeom prst="rect">
          <a:avLst/>
        </a:prstGeom>
      </xdr:spPr>
    </xdr:pic>
    <xdr:clientData/>
  </xdr:twoCellAnchor>
  <xdr:twoCellAnchor editAs="oneCell">
    <xdr:from>
      <xdr:col>16</xdr:col>
      <xdr:colOff>190500</xdr:colOff>
      <xdr:row>277</xdr:row>
      <xdr:rowOff>85727</xdr:rowOff>
    </xdr:from>
    <xdr:to>
      <xdr:col>22</xdr:col>
      <xdr:colOff>542925</xdr:colOff>
      <xdr:row>293</xdr:row>
      <xdr:rowOff>67957</xdr:rowOff>
    </xdr:to>
    <xdr:pic>
      <xdr:nvPicPr>
        <xdr:cNvPr id="41" name="Imagem 40">
          <a:extLst>
            <a:ext uri="{FF2B5EF4-FFF2-40B4-BE49-F238E27FC236}">
              <a16:creationId xmlns:a16="http://schemas.microsoft.com/office/drawing/2014/main" id="{47CB2E0C-B208-4865-BC34-AA0E1C59827D}"/>
            </a:ext>
          </a:extLst>
        </xdr:cNvPr>
        <xdr:cNvPicPr>
          <a:picLocks noChangeAspect="1"/>
        </xdr:cNvPicPr>
      </xdr:nvPicPr>
      <xdr:blipFill>
        <a:blip xmlns:r="http://schemas.openxmlformats.org/officeDocument/2006/relationships" r:embed="rId40"/>
        <a:stretch>
          <a:fillRect/>
        </a:stretch>
      </xdr:blipFill>
      <xdr:spPr>
        <a:xfrm>
          <a:off x="9439275" y="54492527"/>
          <a:ext cx="4010025" cy="3030230"/>
        </a:xfrm>
        <a:prstGeom prst="rect">
          <a:avLst/>
        </a:prstGeom>
      </xdr:spPr>
    </xdr:pic>
    <xdr:clientData/>
  </xdr:twoCellAnchor>
  <xdr:twoCellAnchor editAs="oneCell">
    <xdr:from>
      <xdr:col>1</xdr:col>
      <xdr:colOff>104775</xdr:colOff>
      <xdr:row>277</xdr:row>
      <xdr:rowOff>104775</xdr:rowOff>
    </xdr:from>
    <xdr:to>
      <xdr:col>8</xdr:col>
      <xdr:colOff>343161</xdr:colOff>
      <xdr:row>287</xdr:row>
      <xdr:rowOff>57150</xdr:rowOff>
    </xdr:to>
    <xdr:pic>
      <xdr:nvPicPr>
        <xdr:cNvPr id="42" name="Imagem 41">
          <a:extLst>
            <a:ext uri="{FF2B5EF4-FFF2-40B4-BE49-F238E27FC236}">
              <a16:creationId xmlns:a16="http://schemas.microsoft.com/office/drawing/2014/main" id="{7EA640BF-54E6-4989-A73F-D184F2759B1B}"/>
            </a:ext>
          </a:extLst>
        </xdr:cNvPr>
        <xdr:cNvPicPr>
          <a:picLocks noChangeAspect="1"/>
        </xdr:cNvPicPr>
      </xdr:nvPicPr>
      <xdr:blipFill>
        <a:blip xmlns:r="http://schemas.openxmlformats.org/officeDocument/2006/relationships" r:embed="rId41"/>
        <a:stretch>
          <a:fillRect/>
        </a:stretch>
      </xdr:blipFill>
      <xdr:spPr>
        <a:xfrm>
          <a:off x="209550" y="54511575"/>
          <a:ext cx="4505586" cy="1857375"/>
        </a:xfrm>
        <a:prstGeom prst="rect">
          <a:avLst/>
        </a:prstGeom>
      </xdr:spPr>
    </xdr:pic>
    <xdr:clientData/>
  </xdr:twoCellAnchor>
  <xdr:twoCellAnchor editAs="oneCell">
    <xdr:from>
      <xdr:col>10</xdr:col>
      <xdr:colOff>409576</xdr:colOff>
      <xdr:row>295</xdr:row>
      <xdr:rowOff>85725</xdr:rowOff>
    </xdr:from>
    <xdr:to>
      <xdr:col>17</xdr:col>
      <xdr:colOff>200025</xdr:colOff>
      <xdr:row>306</xdr:row>
      <xdr:rowOff>150791</xdr:rowOff>
    </xdr:to>
    <xdr:pic>
      <xdr:nvPicPr>
        <xdr:cNvPr id="43" name="Imagem 42">
          <a:extLst>
            <a:ext uri="{FF2B5EF4-FFF2-40B4-BE49-F238E27FC236}">
              <a16:creationId xmlns:a16="http://schemas.microsoft.com/office/drawing/2014/main" id="{0C91214C-30F6-47D0-A7F5-CEB87C498FAB}"/>
            </a:ext>
          </a:extLst>
        </xdr:cNvPr>
        <xdr:cNvPicPr>
          <a:picLocks noChangeAspect="1"/>
        </xdr:cNvPicPr>
      </xdr:nvPicPr>
      <xdr:blipFill>
        <a:blip xmlns:r="http://schemas.openxmlformats.org/officeDocument/2006/relationships" r:embed="rId42"/>
        <a:stretch>
          <a:fillRect/>
        </a:stretch>
      </xdr:blipFill>
      <xdr:spPr>
        <a:xfrm>
          <a:off x="6000751" y="58016775"/>
          <a:ext cx="4057649" cy="2160566"/>
        </a:xfrm>
        <a:prstGeom prst="rect">
          <a:avLst/>
        </a:prstGeom>
      </xdr:spPr>
    </xdr:pic>
    <xdr:clientData/>
  </xdr:twoCellAnchor>
  <xdr:twoCellAnchor editAs="oneCell">
    <xdr:from>
      <xdr:col>2</xdr:col>
      <xdr:colOff>381000</xdr:colOff>
      <xdr:row>295</xdr:row>
      <xdr:rowOff>190499</xdr:rowOff>
    </xdr:from>
    <xdr:to>
      <xdr:col>10</xdr:col>
      <xdr:colOff>60883</xdr:colOff>
      <xdr:row>305</xdr:row>
      <xdr:rowOff>171788</xdr:rowOff>
    </xdr:to>
    <xdr:pic>
      <xdr:nvPicPr>
        <xdr:cNvPr id="44" name="Imagem 43">
          <a:extLst>
            <a:ext uri="{FF2B5EF4-FFF2-40B4-BE49-F238E27FC236}">
              <a16:creationId xmlns:a16="http://schemas.microsoft.com/office/drawing/2014/main" id="{FB6DD78B-9A4B-4BAE-A6BB-C51F5E1AB87D}"/>
            </a:ext>
          </a:extLst>
        </xdr:cNvPr>
        <xdr:cNvPicPr>
          <a:picLocks noChangeAspect="1"/>
        </xdr:cNvPicPr>
      </xdr:nvPicPr>
      <xdr:blipFill>
        <a:blip xmlns:r="http://schemas.openxmlformats.org/officeDocument/2006/relationships" r:embed="rId43"/>
        <a:stretch>
          <a:fillRect/>
        </a:stretch>
      </xdr:blipFill>
      <xdr:spPr>
        <a:xfrm>
          <a:off x="1095375" y="58121549"/>
          <a:ext cx="4556683" cy="1886289"/>
        </a:xfrm>
        <a:prstGeom prst="rect">
          <a:avLst/>
        </a:prstGeom>
      </xdr:spPr>
    </xdr:pic>
    <xdr:clientData/>
  </xdr:twoCellAnchor>
  <xdr:twoCellAnchor editAs="oneCell">
    <xdr:from>
      <xdr:col>1</xdr:col>
      <xdr:colOff>342900</xdr:colOff>
      <xdr:row>310</xdr:row>
      <xdr:rowOff>85725</xdr:rowOff>
    </xdr:from>
    <xdr:to>
      <xdr:col>8</xdr:col>
      <xdr:colOff>209550</xdr:colOff>
      <xdr:row>321</xdr:row>
      <xdr:rowOff>177553</xdr:rowOff>
    </xdr:to>
    <xdr:pic>
      <xdr:nvPicPr>
        <xdr:cNvPr id="45" name="Imagem 44">
          <a:extLst>
            <a:ext uri="{FF2B5EF4-FFF2-40B4-BE49-F238E27FC236}">
              <a16:creationId xmlns:a16="http://schemas.microsoft.com/office/drawing/2014/main" id="{F384C051-B87C-4B4F-B1A0-3A77E00B9420}"/>
            </a:ext>
          </a:extLst>
        </xdr:cNvPr>
        <xdr:cNvPicPr>
          <a:picLocks noChangeAspect="1"/>
        </xdr:cNvPicPr>
      </xdr:nvPicPr>
      <xdr:blipFill>
        <a:blip xmlns:r="http://schemas.openxmlformats.org/officeDocument/2006/relationships" r:embed="rId44"/>
        <a:stretch>
          <a:fillRect/>
        </a:stretch>
      </xdr:blipFill>
      <xdr:spPr>
        <a:xfrm>
          <a:off x="447675" y="60969525"/>
          <a:ext cx="4133850" cy="2187328"/>
        </a:xfrm>
        <a:prstGeom prst="rect">
          <a:avLst/>
        </a:prstGeom>
      </xdr:spPr>
    </xdr:pic>
    <xdr:clientData/>
  </xdr:twoCellAnchor>
  <xdr:twoCellAnchor editAs="oneCell">
    <xdr:from>
      <xdr:col>15</xdr:col>
      <xdr:colOff>542926</xdr:colOff>
      <xdr:row>310</xdr:row>
      <xdr:rowOff>19051</xdr:rowOff>
    </xdr:from>
    <xdr:to>
      <xdr:col>23</xdr:col>
      <xdr:colOff>114336</xdr:colOff>
      <xdr:row>320</xdr:row>
      <xdr:rowOff>114301</xdr:rowOff>
    </xdr:to>
    <xdr:pic>
      <xdr:nvPicPr>
        <xdr:cNvPr id="46" name="Imagem 45">
          <a:extLst>
            <a:ext uri="{FF2B5EF4-FFF2-40B4-BE49-F238E27FC236}">
              <a16:creationId xmlns:a16="http://schemas.microsoft.com/office/drawing/2014/main" id="{B76635F2-2FE0-4149-941B-BC1B22A78A4B}"/>
            </a:ext>
          </a:extLst>
        </xdr:cNvPr>
        <xdr:cNvPicPr>
          <a:picLocks noChangeAspect="1"/>
        </xdr:cNvPicPr>
      </xdr:nvPicPr>
      <xdr:blipFill>
        <a:blip xmlns:r="http://schemas.openxmlformats.org/officeDocument/2006/relationships" r:embed="rId45"/>
        <a:stretch>
          <a:fillRect/>
        </a:stretch>
      </xdr:blipFill>
      <xdr:spPr>
        <a:xfrm>
          <a:off x="9182101" y="60902851"/>
          <a:ext cx="4448210" cy="2000250"/>
        </a:xfrm>
        <a:prstGeom prst="rect">
          <a:avLst/>
        </a:prstGeom>
      </xdr:spPr>
    </xdr:pic>
    <xdr:clientData/>
  </xdr:twoCellAnchor>
  <xdr:twoCellAnchor editAs="oneCell">
    <xdr:from>
      <xdr:col>8</xdr:col>
      <xdr:colOff>561975</xdr:colOff>
      <xdr:row>309</xdr:row>
      <xdr:rowOff>104775</xdr:rowOff>
    </xdr:from>
    <xdr:to>
      <xdr:col>15</xdr:col>
      <xdr:colOff>219075</xdr:colOff>
      <xdr:row>331</xdr:row>
      <xdr:rowOff>117023</xdr:rowOff>
    </xdr:to>
    <xdr:pic>
      <xdr:nvPicPr>
        <xdr:cNvPr id="47" name="Imagem 46">
          <a:extLst>
            <a:ext uri="{FF2B5EF4-FFF2-40B4-BE49-F238E27FC236}">
              <a16:creationId xmlns:a16="http://schemas.microsoft.com/office/drawing/2014/main" id="{80D78652-5B93-4DED-80A2-CAB439F9F435}"/>
            </a:ext>
          </a:extLst>
        </xdr:cNvPr>
        <xdr:cNvPicPr>
          <a:picLocks noChangeAspect="1"/>
        </xdr:cNvPicPr>
      </xdr:nvPicPr>
      <xdr:blipFill>
        <a:blip xmlns:r="http://schemas.openxmlformats.org/officeDocument/2006/relationships" r:embed="rId46"/>
        <a:stretch>
          <a:fillRect/>
        </a:stretch>
      </xdr:blipFill>
      <xdr:spPr>
        <a:xfrm>
          <a:off x="4933950" y="60798075"/>
          <a:ext cx="3924300" cy="4203248"/>
        </a:xfrm>
        <a:prstGeom prst="rect">
          <a:avLst/>
        </a:prstGeom>
      </xdr:spPr>
    </xdr:pic>
    <xdr:clientData/>
  </xdr:twoCellAnchor>
  <xdr:twoCellAnchor editAs="oneCell">
    <xdr:from>
      <xdr:col>8</xdr:col>
      <xdr:colOff>485775</xdr:colOff>
      <xdr:row>335</xdr:row>
      <xdr:rowOff>114300</xdr:rowOff>
    </xdr:from>
    <xdr:to>
      <xdr:col>15</xdr:col>
      <xdr:colOff>519688</xdr:colOff>
      <xdr:row>351</xdr:row>
      <xdr:rowOff>182342</xdr:rowOff>
    </xdr:to>
    <xdr:pic>
      <xdr:nvPicPr>
        <xdr:cNvPr id="48" name="Imagem 47">
          <a:extLst>
            <a:ext uri="{FF2B5EF4-FFF2-40B4-BE49-F238E27FC236}">
              <a16:creationId xmlns:a16="http://schemas.microsoft.com/office/drawing/2014/main" id="{77B77DE4-AE90-4CB0-BA38-6C7320AA6AD3}"/>
            </a:ext>
          </a:extLst>
        </xdr:cNvPr>
        <xdr:cNvPicPr>
          <a:picLocks noChangeAspect="1"/>
        </xdr:cNvPicPr>
      </xdr:nvPicPr>
      <xdr:blipFill>
        <a:blip xmlns:r="http://schemas.openxmlformats.org/officeDocument/2006/relationships" r:embed="rId47"/>
        <a:stretch>
          <a:fillRect/>
        </a:stretch>
      </xdr:blipFill>
      <xdr:spPr>
        <a:xfrm>
          <a:off x="4857750" y="65932050"/>
          <a:ext cx="4301113" cy="3116042"/>
        </a:xfrm>
        <a:prstGeom prst="rect">
          <a:avLst/>
        </a:prstGeom>
      </xdr:spPr>
    </xdr:pic>
    <xdr:clientData/>
  </xdr:twoCellAnchor>
  <xdr:twoCellAnchor editAs="oneCell">
    <xdr:from>
      <xdr:col>16</xdr:col>
      <xdr:colOff>19050</xdr:colOff>
      <xdr:row>335</xdr:row>
      <xdr:rowOff>85726</xdr:rowOff>
    </xdr:from>
    <xdr:to>
      <xdr:col>22</xdr:col>
      <xdr:colOff>542925</xdr:colOff>
      <xdr:row>351</xdr:row>
      <xdr:rowOff>172144</xdr:rowOff>
    </xdr:to>
    <xdr:pic>
      <xdr:nvPicPr>
        <xdr:cNvPr id="49" name="Imagem 48">
          <a:extLst>
            <a:ext uri="{FF2B5EF4-FFF2-40B4-BE49-F238E27FC236}">
              <a16:creationId xmlns:a16="http://schemas.microsoft.com/office/drawing/2014/main" id="{D9681198-212D-481B-B8E2-E04A98BD4CF9}"/>
            </a:ext>
          </a:extLst>
        </xdr:cNvPr>
        <xdr:cNvPicPr>
          <a:picLocks noChangeAspect="1"/>
        </xdr:cNvPicPr>
      </xdr:nvPicPr>
      <xdr:blipFill>
        <a:blip xmlns:r="http://schemas.openxmlformats.org/officeDocument/2006/relationships" r:embed="rId48"/>
        <a:stretch>
          <a:fillRect/>
        </a:stretch>
      </xdr:blipFill>
      <xdr:spPr>
        <a:xfrm>
          <a:off x="9267825" y="65903476"/>
          <a:ext cx="4181475" cy="3134418"/>
        </a:xfrm>
        <a:prstGeom prst="rect">
          <a:avLst/>
        </a:prstGeom>
      </xdr:spPr>
    </xdr:pic>
    <xdr:clientData/>
  </xdr:twoCellAnchor>
  <xdr:twoCellAnchor editAs="oneCell">
    <xdr:from>
      <xdr:col>1</xdr:col>
      <xdr:colOff>161925</xdr:colOff>
      <xdr:row>335</xdr:row>
      <xdr:rowOff>104775</xdr:rowOff>
    </xdr:from>
    <xdr:to>
      <xdr:col>8</xdr:col>
      <xdr:colOff>393655</xdr:colOff>
      <xdr:row>346</xdr:row>
      <xdr:rowOff>47625</xdr:rowOff>
    </xdr:to>
    <xdr:pic>
      <xdr:nvPicPr>
        <xdr:cNvPr id="50" name="Imagem 49">
          <a:extLst>
            <a:ext uri="{FF2B5EF4-FFF2-40B4-BE49-F238E27FC236}">
              <a16:creationId xmlns:a16="http://schemas.microsoft.com/office/drawing/2014/main" id="{9E6E0351-9F2A-4E66-AB51-BD1BEB01ED8A}"/>
            </a:ext>
          </a:extLst>
        </xdr:cNvPr>
        <xdr:cNvPicPr>
          <a:picLocks noChangeAspect="1"/>
        </xdr:cNvPicPr>
      </xdr:nvPicPr>
      <xdr:blipFill>
        <a:blip xmlns:r="http://schemas.openxmlformats.org/officeDocument/2006/relationships" r:embed="rId49"/>
        <a:stretch>
          <a:fillRect/>
        </a:stretch>
      </xdr:blipFill>
      <xdr:spPr>
        <a:xfrm>
          <a:off x="266700" y="65922525"/>
          <a:ext cx="4498930" cy="2038350"/>
        </a:xfrm>
        <a:prstGeom prst="rect">
          <a:avLst/>
        </a:prstGeom>
      </xdr:spPr>
    </xdr:pic>
    <xdr:clientData/>
  </xdr:twoCellAnchor>
  <xdr:twoCellAnchor editAs="oneCell">
    <xdr:from>
      <xdr:col>1</xdr:col>
      <xdr:colOff>85725</xdr:colOff>
      <xdr:row>354</xdr:row>
      <xdr:rowOff>114301</xdr:rowOff>
    </xdr:from>
    <xdr:to>
      <xdr:col>9</xdr:col>
      <xdr:colOff>4652</xdr:colOff>
      <xdr:row>366</xdr:row>
      <xdr:rowOff>9525</xdr:rowOff>
    </xdr:to>
    <xdr:pic>
      <xdr:nvPicPr>
        <xdr:cNvPr id="51" name="Imagem 50">
          <a:extLst>
            <a:ext uri="{FF2B5EF4-FFF2-40B4-BE49-F238E27FC236}">
              <a16:creationId xmlns:a16="http://schemas.microsoft.com/office/drawing/2014/main" id="{C2F3D4E8-8316-4935-8F74-C17BAAC9FC58}"/>
            </a:ext>
          </a:extLst>
        </xdr:cNvPr>
        <xdr:cNvPicPr>
          <a:picLocks noChangeAspect="1"/>
        </xdr:cNvPicPr>
      </xdr:nvPicPr>
      <xdr:blipFill>
        <a:blip xmlns:r="http://schemas.openxmlformats.org/officeDocument/2006/relationships" r:embed="rId50"/>
        <a:stretch>
          <a:fillRect/>
        </a:stretch>
      </xdr:blipFill>
      <xdr:spPr>
        <a:xfrm>
          <a:off x="190500" y="69646801"/>
          <a:ext cx="4789377" cy="2181224"/>
        </a:xfrm>
        <a:prstGeom prst="rect">
          <a:avLst/>
        </a:prstGeom>
      </xdr:spPr>
    </xdr:pic>
    <xdr:clientData/>
  </xdr:twoCellAnchor>
  <xdr:twoCellAnchor editAs="oneCell">
    <xdr:from>
      <xdr:col>16</xdr:col>
      <xdr:colOff>333375</xdr:colOff>
      <xdr:row>354</xdr:row>
      <xdr:rowOff>111178</xdr:rowOff>
    </xdr:from>
    <xdr:to>
      <xdr:col>23</xdr:col>
      <xdr:colOff>381000</xdr:colOff>
      <xdr:row>367</xdr:row>
      <xdr:rowOff>144108</xdr:rowOff>
    </xdr:to>
    <xdr:pic>
      <xdr:nvPicPr>
        <xdr:cNvPr id="52" name="Imagem 51">
          <a:extLst>
            <a:ext uri="{FF2B5EF4-FFF2-40B4-BE49-F238E27FC236}">
              <a16:creationId xmlns:a16="http://schemas.microsoft.com/office/drawing/2014/main" id="{949E2E89-2CEB-42B4-A5EF-FD9A98BEFFC9}"/>
            </a:ext>
          </a:extLst>
        </xdr:cNvPr>
        <xdr:cNvPicPr>
          <a:picLocks noChangeAspect="1"/>
        </xdr:cNvPicPr>
      </xdr:nvPicPr>
      <xdr:blipFill>
        <a:blip xmlns:r="http://schemas.openxmlformats.org/officeDocument/2006/relationships" r:embed="rId51"/>
        <a:stretch>
          <a:fillRect/>
        </a:stretch>
      </xdr:blipFill>
      <xdr:spPr>
        <a:xfrm>
          <a:off x="9582150" y="69643678"/>
          <a:ext cx="4314825" cy="2509430"/>
        </a:xfrm>
        <a:prstGeom prst="rect">
          <a:avLst/>
        </a:prstGeom>
      </xdr:spPr>
    </xdr:pic>
    <xdr:clientData/>
  </xdr:twoCellAnchor>
  <xdr:twoCellAnchor editAs="oneCell">
    <xdr:from>
      <xdr:col>9</xdr:col>
      <xdr:colOff>285751</xdr:colOff>
      <xdr:row>354</xdr:row>
      <xdr:rowOff>123825</xdr:rowOff>
    </xdr:from>
    <xdr:to>
      <xdr:col>16</xdr:col>
      <xdr:colOff>19051</xdr:colOff>
      <xdr:row>371</xdr:row>
      <xdr:rowOff>153156</xdr:rowOff>
    </xdr:to>
    <xdr:pic>
      <xdr:nvPicPr>
        <xdr:cNvPr id="53" name="Imagem 52">
          <a:extLst>
            <a:ext uri="{FF2B5EF4-FFF2-40B4-BE49-F238E27FC236}">
              <a16:creationId xmlns:a16="http://schemas.microsoft.com/office/drawing/2014/main" id="{563AEEF1-A290-4115-8CFF-D5955DB5D2E4}"/>
            </a:ext>
          </a:extLst>
        </xdr:cNvPr>
        <xdr:cNvPicPr>
          <a:picLocks noChangeAspect="1"/>
        </xdr:cNvPicPr>
      </xdr:nvPicPr>
      <xdr:blipFill>
        <a:blip xmlns:r="http://schemas.openxmlformats.org/officeDocument/2006/relationships" r:embed="rId52"/>
        <a:stretch>
          <a:fillRect/>
        </a:stretch>
      </xdr:blipFill>
      <xdr:spPr>
        <a:xfrm>
          <a:off x="5267326" y="69656325"/>
          <a:ext cx="4000500" cy="3267831"/>
        </a:xfrm>
        <a:prstGeom prst="rect">
          <a:avLst/>
        </a:prstGeom>
      </xdr:spPr>
    </xdr:pic>
    <xdr:clientData/>
  </xdr:twoCellAnchor>
  <xdr:twoCellAnchor editAs="oneCell">
    <xdr:from>
      <xdr:col>1</xdr:col>
      <xdr:colOff>161925</xdr:colOff>
      <xdr:row>373</xdr:row>
      <xdr:rowOff>95251</xdr:rowOff>
    </xdr:from>
    <xdr:to>
      <xdr:col>7</xdr:col>
      <xdr:colOff>428625</xdr:colOff>
      <xdr:row>387</xdr:row>
      <xdr:rowOff>88901</xdr:rowOff>
    </xdr:to>
    <xdr:pic>
      <xdr:nvPicPr>
        <xdr:cNvPr id="54" name="Imagem 53">
          <a:extLst>
            <a:ext uri="{FF2B5EF4-FFF2-40B4-BE49-F238E27FC236}">
              <a16:creationId xmlns:a16="http://schemas.microsoft.com/office/drawing/2014/main" id="{7BD1565B-850F-47D7-B51B-A74953871854}"/>
            </a:ext>
          </a:extLst>
        </xdr:cNvPr>
        <xdr:cNvPicPr>
          <a:picLocks noChangeAspect="1"/>
        </xdr:cNvPicPr>
      </xdr:nvPicPr>
      <xdr:blipFill>
        <a:blip xmlns:r="http://schemas.openxmlformats.org/officeDocument/2006/relationships" r:embed="rId53"/>
        <a:stretch>
          <a:fillRect/>
        </a:stretch>
      </xdr:blipFill>
      <xdr:spPr>
        <a:xfrm>
          <a:off x="266700" y="73342501"/>
          <a:ext cx="3924300" cy="2660650"/>
        </a:xfrm>
        <a:prstGeom prst="rect">
          <a:avLst/>
        </a:prstGeom>
      </xdr:spPr>
    </xdr:pic>
    <xdr:clientData/>
  </xdr:twoCellAnchor>
  <xdr:twoCellAnchor editAs="oneCell">
    <xdr:from>
      <xdr:col>16</xdr:col>
      <xdr:colOff>105034</xdr:colOff>
      <xdr:row>373</xdr:row>
      <xdr:rowOff>45941</xdr:rowOff>
    </xdr:from>
    <xdr:to>
      <xdr:col>22</xdr:col>
      <xdr:colOff>523875</xdr:colOff>
      <xdr:row>387</xdr:row>
      <xdr:rowOff>78921</xdr:rowOff>
    </xdr:to>
    <xdr:pic>
      <xdr:nvPicPr>
        <xdr:cNvPr id="55" name="Imagem 54">
          <a:extLst>
            <a:ext uri="{FF2B5EF4-FFF2-40B4-BE49-F238E27FC236}">
              <a16:creationId xmlns:a16="http://schemas.microsoft.com/office/drawing/2014/main" id="{C67EEEED-01E9-4CBA-8930-505A4E3AA957}"/>
            </a:ext>
          </a:extLst>
        </xdr:cNvPr>
        <xdr:cNvPicPr>
          <a:picLocks noChangeAspect="1"/>
        </xdr:cNvPicPr>
      </xdr:nvPicPr>
      <xdr:blipFill>
        <a:blip xmlns:r="http://schemas.openxmlformats.org/officeDocument/2006/relationships" r:embed="rId54"/>
        <a:stretch>
          <a:fillRect/>
        </a:stretch>
      </xdr:blipFill>
      <xdr:spPr>
        <a:xfrm>
          <a:off x="9353809" y="73293191"/>
          <a:ext cx="4076441" cy="2699980"/>
        </a:xfrm>
        <a:prstGeom prst="rect">
          <a:avLst/>
        </a:prstGeom>
      </xdr:spPr>
    </xdr:pic>
    <xdr:clientData/>
  </xdr:twoCellAnchor>
  <xdr:twoCellAnchor editAs="oneCell">
    <xdr:from>
      <xdr:col>7</xdr:col>
      <xdr:colOff>495300</xdr:colOff>
      <xdr:row>374</xdr:row>
      <xdr:rowOff>171449</xdr:rowOff>
    </xdr:from>
    <xdr:to>
      <xdr:col>15</xdr:col>
      <xdr:colOff>331590</xdr:colOff>
      <xdr:row>385</xdr:row>
      <xdr:rowOff>9524</xdr:rowOff>
    </xdr:to>
    <xdr:pic>
      <xdr:nvPicPr>
        <xdr:cNvPr id="56" name="Imagem 55">
          <a:extLst>
            <a:ext uri="{FF2B5EF4-FFF2-40B4-BE49-F238E27FC236}">
              <a16:creationId xmlns:a16="http://schemas.microsoft.com/office/drawing/2014/main" id="{400C8AE1-2380-4A8D-BBB8-5716067A4010}"/>
            </a:ext>
          </a:extLst>
        </xdr:cNvPr>
        <xdr:cNvPicPr>
          <a:picLocks noChangeAspect="1"/>
        </xdr:cNvPicPr>
      </xdr:nvPicPr>
      <xdr:blipFill>
        <a:blip xmlns:r="http://schemas.openxmlformats.org/officeDocument/2006/relationships" r:embed="rId55"/>
        <a:stretch>
          <a:fillRect/>
        </a:stretch>
      </xdr:blipFill>
      <xdr:spPr>
        <a:xfrm>
          <a:off x="4257675" y="73609199"/>
          <a:ext cx="4713090" cy="1933575"/>
        </a:xfrm>
        <a:prstGeom prst="rect">
          <a:avLst/>
        </a:prstGeom>
      </xdr:spPr>
    </xdr:pic>
    <xdr:clientData/>
  </xdr:twoCellAnchor>
  <xdr:twoCellAnchor editAs="oneCell">
    <xdr:from>
      <xdr:col>1</xdr:col>
      <xdr:colOff>47625</xdr:colOff>
      <xdr:row>390</xdr:row>
      <xdr:rowOff>142875</xdr:rowOff>
    </xdr:from>
    <xdr:to>
      <xdr:col>7</xdr:col>
      <xdr:colOff>590550</xdr:colOff>
      <xdr:row>403</xdr:row>
      <xdr:rowOff>177190</xdr:rowOff>
    </xdr:to>
    <xdr:pic>
      <xdr:nvPicPr>
        <xdr:cNvPr id="57" name="Imagem 56">
          <a:extLst>
            <a:ext uri="{FF2B5EF4-FFF2-40B4-BE49-F238E27FC236}">
              <a16:creationId xmlns:a16="http://schemas.microsoft.com/office/drawing/2014/main" id="{0D3D4AF2-E9B6-4836-925C-674C18CD0C8B}"/>
            </a:ext>
          </a:extLst>
        </xdr:cNvPr>
        <xdr:cNvPicPr>
          <a:picLocks noChangeAspect="1"/>
        </xdr:cNvPicPr>
      </xdr:nvPicPr>
      <xdr:blipFill>
        <a:blip xmlns:r="http://schemas.openxmlformats.org/officeDocument/2006/relationships" r:embed="rId56"/>
        <a:stretch>
          <a:fillRect/>
        </a:stretch>
      </xdr:blipFill>
      <xdr:spPr>
        <a:xfrm>
          <a:off x="152400" y="76723875"/>
          <a:ext cx="4200525" cy="2510815"/>
        </a:xfrm>
        <a:prstGeom prst="rect">
          <a:avLst/>
        </a:prstGeom>
      </xdr:spPr>
    </xdr:pic>
    <xdr:clientData/>
  </xdr:twoCellAnchor>
  <xdr:twoCellAnchor editAs="oneCell">
    <xdr:from>
      <xdr:col>15</xdr:col>
      <xdr:colOff>590549</xdr:colOff>
      <xdr:row>390</xdr:row>
      <xdr:rowOff>85725</xdr:rowOff>
    </xdr:from>
    <xdr:to>
      <xdr:col>22</xdr:col>
      <xdr:colOff>561974</xdr:colOff>
      <xdr:row>408</xdr:row>
      <xdr:rowOff>129663</xdr:rowOff>
    </xdr:to>
    <xdr:pic>
      <xdr:nvPicPr>
        <xdr:cNvPr id="58" name="Imagem 57">
          <a:extLst>
            <a:ext uri="{FF2B5EF4-FFF2-40B4-BE49-F238E27FC236}">
              <a16:creationId xmlns:a16="http://schemas.microsoft.com/office/drawing/2014/main" id="{9BE6ADF8-2B23-4669-A6D7-D37A2FCF7DEA}"/>
            </a:ext>
          </a:extLst>
        </xdr:cNvPr>
        <xdr:cNvPicPr>
          <a:picLocks noChangeAspect="1"/>
        </xdr:cNvPicPr>
      </xdr:nvPicPr>
      <xdr:blipFill>
        <a:blip xmlns:r="http://schemas.openxmlformats.org/officeDocument/2006/relationships" r:embed="rId57"/>
        <a:stretch>
          <a:fillRect/>
        </a:stretch>
      </xdr:blipFill>
      <xdr:spPr>
        <a:xfrm>
          <a:off x="9229724" y="76666725"/>
          <a:ext cx="4238625" cy="3472938"/>
        </a:xfrm>
        <a:prstGeom prst="rect">
          <a:avLst/>
        </a:prstGeom>
      </xdr:spPr>
    </xdr:pic>
    <xdr:clientData/>
  </xdr:twoCellAnchor>
  <xdr:twoCellAnchor editAs="oneCell">
    <xdr:from>
      <xdr:col>8</xdr:col>
      <xdr:colOff>190500</xdr:colOff>
      <xdr:row>390</xdr:row>
      <xdr:rowOff>123825</xdr:rowOff>
    </xdr:from>
    <xdr:to>
      <xdr:col>15</xdr:col>
      <xdr:colOff>341924</xdr:colOff>
      <xdr:row>407</xdr:row>
      <xdr:rowOff>19050</xdr:rowOff>
    </xdr:to>
    <xdr:pic>
      <xdr:nvPicPr>
        <xdr:cNvPr id="59" name="Imagem 58">
          <a:extLst>
            <a:ext uri="{FF2B5EF4-FFF2-40B4-BE49-F238E27FC236}">
              <a16:creationId xmlns:a16="http://schemas.microsoft.com/office/drawing/2014/main" id="{62E61A69-88CE-4BF3-8F1D-CA5700C858F9}"/>
            </a:ext>
          </a:extLst>
        </xdr:cNvPr>
        <xdr:cNvPicPr>
          <a:picLocks noChangeAspect="1"/>
        </xdr:cNvPicPr>
      </xdr:nvPicPr>
      <xdr:blipFill>
        <a:blip xmlns:r="http://schemas.openxmlformats.org/officeDocument/2006/relationships" r:embed="rId58"/>
        <a:stretch>
          <a:fillRect/>
        </a:stretch>
      </xdr:blipFill>
      <xdr:spPr>
        <a:xfrm>
          <a:off x="4562475" y="76704825"/>
          <a:ext cx="4418624" cy="31337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8</xdr:col>
      <xdr:colOff>133350</xdr:colOff>
      <xdr:row>0</xdr:row>
      <xdr:rowOff>66675</xdr:rowOff>
    </xdr:from>
    <xdr:to>
      <xdr:col>9</xdr:col>
      <xdr:colOff>702310</xdr:colOff>
      <xdr:row>3</xdr:row>
      <xdr:rowOff>174625</xdr:rowOff>
    </xdr:to>
    <xdr:pic>
      <xdr:nvPicPr>
        <xdr:cNvPr id="2" name="ANTT">
          <a:extLst>
            <a:ext uri="{FF2B5EF4-FFF2-40B4-BE49-F238E27FC236}">
              <a16:creationId xmlns:a16="http://schemas.microsoft.com/office/drawing/2014/main" id="{12F61921-26EA-48BF-8C49-83A304DDBE7E}"/>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66675"/>
          <a:ext cx="1416685" cy="708025"/>
        </a:xfrm>
        <a:prstGeom prst="rect">
          <a:avLst/>
        </a:prstGeom>
      </xdr:spPr>
    </xdr:pic>
    <xdr:clientData/>
  </xdr:twoCellAnchor>
  <xdr:twoCellAnchor>
    <xdr:from>
      <xdr:col>8</xdr:col>
      <xdr:colOff>133350</xdr:colOff>
      <xdr:row>44</xdr:row>
      <xdr:rowOff>66675</xdr:rowOff>
    </xdr:from>
    <xdr:to>
      <xdr:col>9</xdr:col>
      <xdr:colOff>702310</xdr:colOff>
      <xdr:row>47</xdr:row>
      <xdr:rowOff>174625</xdr:rowOff>
    </xdr:to>
    <xdr:pic>
      <xdr:nvPicPr>
        <xdr:cNvPr id="3" name="ANTT">
          <a:extLst>
            <a:ext uri="{FF2B5EF4-FFF2-40B4-BE49-F238E27FC236}">
              <a16:creationId xmlns:a16="http://schemas.microsoft.com/office/drawing/2014/main" id="{A5C00D08-6D79-4104-98A6-9E9BC396CF37}"/>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8639175"/>
          <a:ext cx="1416685" cy="698500"/>
        </a:xfrm>
        <a:prstGeom prst="rect">
          <a:avLst/>
        </a:prstGeom>
      </xdr:spPr>
    </xdr:pic>
    <xdr:clientData/>
  </xdr:twoCellAnchor>
  <xdr:twoCellAnchor>
    <xdr:from>
      <xdr:col>8</xdr:col>
      <xdr:colOff>133350</xdr:colOff>
      <xdr:row>86</xdr:row>
      <xdr:rowOff>66675</xdr:rowOff>
    </xdr:from>
    <xdr:to>
      <xdr:col>9</xdr:col>
      <xdr:colOff>702310</xdr:colOff>
      <xdr:row>89</xdr:row>
      <xdr:rowOff>174625</xdr:rowOff>
    </xdr:to>
    <xdr:pic>
      <xdr:nvPicPr>
        <xdr:cNvPr id="4" name="ANTT">
          <a:extLst>
            <a:ext uri="{FF2B5EF4-FFF2-40B4-BE49-F238E27FC236}">
              <a16:creationId xmlns:a16="http://schemas.microsoft.com/office/drawing/2014/main" id="{2A202A89-AE68-4739-B704-7F7F2A9C80A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16687800"/>
          <a:ext cx="1416685" cy="698500"/>
        </a:xfrm>
        <a:prstGeom prst="rect">
          <a:avLst/>
        </a:prstGeom>
      </xdr:spPr>
    </xdr:pic>
    <xdr:clientData/>
  </xdr:twoCellAnchor>
  <xdr:twoCellAnchor>
    <xdr:from>
      <xdr:col>8</xdr:col>
      <xdr:colOff>133350</xdr:colOff>
      <xdr:row>129</xdr:row>
      <xdr:rowOff>66675</xdr:rowOff>
    </xdr:from>
    <xdr:to>
      <xdr:col>9</xdr:col>
      <xdr:colOff>702310</xdr:colOff>
      <xdr:row>132</xdr:row>
      <xdr:rowOff>174625</xdr:rowOff>
    </xdr:to>
    <xdr:pic>
      <xdr:nvPicPr>
        <xdr:cNvPr id="5" name="ANTT">
          <a:extLst>
            <a:ext uri="{FF2B5EF4-FFF2-40B4-BE49-F238E27FC236}">
              <a16:creationId xmlns:a16="http://schemas.microsoft.com/office/drawing/2014/main" id="{7673E9DC-B35C-4D14-B73E-CD26A4FFE6DD}"/>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296"/>
        <a:stretch/>
      </xdr:blipFill>
      <xdr:spPr>
        <a:xfrm>
          <a:off x="8582025" y="24926925"/>
          <a:ext cx="1416685" cy="6985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7</xdr:row>
      <xdr:rowOff>133350</xdr:rowOff>
    </xdr:from>
    <xdr:to>
      <xdr:col>9</xdr:col>
      <xdr:colOff>992219</xdr:colOff>
      <xdr:row>38</xdr:row>
      <xdr:rowOff>140777</xdr:rowOff>
    </xdr:to>
    <xdr:pic>
      <xdr:nvPicPr>
        <xdr:cNvPr id="2" name="Imagem 1">
          <a:extLst>
            <a:ext uri="{FF2B5EF4-FFF2-40B4-BE49-F238E27FC236}">
              <a16:creationId xmlns:a16="http://schemas.microsoft.com/office/drawing/2014/main" id="{B5CAE6B0-523A-4083-81F4-4926FF7BC159}"/>
            </a:ext>
          </a:extLst>
        </xdr:cNvPr>
        <xdr:cNvPicPr>
          <a:picLocks noChangeAspect="1"/>
        </xdr:cNvPicPr>
      </xdr:nvPicPr>
      <xdr:blipFill>
        <a:blip xmlns:r="http://schemas.openxmlformats.org/officeDocument/2006/relationships" r:embed="rId1"/>
        <a:stretch>
          <a:fillRect/>
        </a:stretch>
      </xdr:blipFill>
      <xdr:spPr>
        <a:xfrm>
          <a:off x="19050" y="2305050"/>
          <a:ext cx="10879169" cy="5916098"/>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29F03B35-10E6-4089-A2D3-ECCD99CDDCB4}" name="Cronograma" displayName="Cronograma" ref="B3:AI12" totalsRowShown="0" headerRowDxfId="70" dataDxfId="69" tableBorderDxfId="68" headerRowCellStyle="Normal 2">
  <autoFilter ref="B3:AI12" xr:uid="{994487ED-17AC-48DF-885A-0D41F206BB77}"/>
  <tableColumns count="34">
    <tableColumn id="1" xr3:uid="{2C99F148-070C-4C95-A91B-995411F32833}" name="Item" dataDxfId="67">
      <calculatedColumnFormula>'Alocação MO'!B4</calculatedColumnFormula>
    </tableColumn>
    <tableColumn id="2" xr3:uid="{CF13D955-14B7-4BCD-89E4-336CB1DA9B62}" name="Descrição dos Produtos" dataDxfId="66">
      <calculatedColumnFormula>'Alocação MO'!C4</calculatedColumnFormula>
    </tableColumn>
    <tableColumn id="45" xr3:uid="{7F53ECA9-4785-4C01-986C-E101AC22B125}" name="Duração_x000a_(meses)" dataDxfId="65">
      <calculatedColumnFormula>COUNTA(Cronograma[[#This Row],[1]:[31]])</calculatedColumnFormula>
    </tableColumn>
    <tableColumn id="3" xr3:uid="{DC891A2A-A408-479B-87B8-0A86A21DF783}" name="1" dataDxfId="64"/>
    <tableColumn id="4" xr3:uid="{53A7F949-D0BE-4FB4-8A8B-6A8771B96E4B}" name="2" dataDxfId="63"/>
    <tableColumn id="5" xr3:uid="{CA931D97-FF41-4527-B688-A438318CDADF}" name="3" dataDxfId="62"/>
    <tableColumn id="6" xr3:uid="{166A1AFE-05C0-4A74-ACEE-06F6DDA005FF}" name="4" dataDxfId="61"/>
    <tableColumn id="7" xr3:uid="{D6FDEB95-ECDA-4E1A-A307-CAF228406C21}" name="5" dataDxfId="60"/>
    <tableColumn id="8" xr3:uid="{D427DBDA-873A-441C-83FB-6548C997261D}" name="6" dataDxfId="59"/>
    <tableColumn id="9" xr3:uid="{2433DF34-A02C-405C-8A10-305F363755E2}" name="7" dataDxfId="58"/>
    <tableColumn id="10" xr3:uid="{00566EBF-A437-4EC6-929D-477CFF2A917E}" name="8" dataDxfId="57"/>
    <tableColumn id="11" xr3:uid="{5DFC9ED3-0A6A-4B1E-911F-298660016837}" name="9" dataDxfId="56"/>
    <tableColumn id="12" xr3:uid="{FE802E71-A222-4F42-B9C0-CDFE7715DDBA}" name="10" dataDxfId="55"/>
    <tableColumn id="13" xr3:uid="{18973EF0-0714-498C-BF7B-83DA7FE5072B}" name="11" dataDxfId="54"/>
    <tableColumn id="15" xr3:uid="{AC5E3451-9957-44BD-BE39-1FF341651A5A}" name="12" dataDxfId="53"/>
    <tableColumn id="16" xr3:uid="{4834B81E-ACF4-4BFB-AEA7-CAAFCB9A135F}" name="13" dataDxfId="52"/>
    <tableColumn id="17" xr3:uid="{2BCDA6B9-F95B-4012-A499-0AE2E8B1060A}" name="14" dataDxfId="51"/>
    <tableColumn id="18" xr3:uid="{0D6C1880-24BB-4056-8D12-8107AC7463A5}" name="15" dataDxfId="50"/>
    <tableColumn id="19" xr3:uid="{99560897-EE4E-420F-8395-79CA6765A3BB}" name="16" dataDxfId="49"/>
    <tableColumn id="20" xr3:uid="{4855E597-FDC3-4771-AAE2-3B55FCDBC9BB}" name="17" dataDxfId="48"/>
    <tableColumn id="21" xr3:uid="{06A2E72B-C2D3-4D56-B888-BD32BC57A80A}" name="18" dataDxfId="47"/>
    <tableColumn id="22" xr3:uid="{EE2AE383-EAF6-46CF-8146-1CF22F44CCBB}" name="19" dataDxfId="46"/>
    <tableColumn id="23" xr3:uid="{190314C2-A915-45E1-89B2-FDB5CC2A97ED}" name="20" dataDxfId="45"/>
    <tableColumn id="24" xr3:uid="{763E4703-D63E-46EC-8BFF-0B49114C2CB5}" name="21" dataDxfId="44"/>
    <tableColumn id="26" xr3:uid="{6B7A1892-7A01-4A25-815C-7FDF8EBE65A6}" name="22" dataDxfId="43"/>
    <tableColumn id="28" xr3:uid="{60F83D1E-CF9E-46CC-9810-B61A6598A448}" name="23" dataDxfId="42"/>
    <tableColumn id="14" xr3:uid="{3EE63286-187F-4CD2-80A4-4ECCC6319FEC}" name="24" dataDxfId="41"/>
    <tableColumn id="25" xr3:uid="{A353A352-D48D-4FB7-82E2-D6AB87AC49B3}" name="25" dataDxfId="40"/>
    <tableColumn id="29" xr3:uid="{FC5C0602-1883-4FF1-8D31-84CF4E90809C}" name="26" dataDxfId="39"/>
    <tableColumn id="30" xr3:uid="{D5C322C4-A77E-405A-8498-3B6168B304AC}" name="27" dataDxfId="38"/>
    <tableColumn id="31" xr3:uid="{CBD8A2FE-1D92-4B68-AE5B-8B3080D51045}" name="28" dataDxfId="37"/>
    <tableColumn id="27" xr3:uid="{C6A8909B-96D4-4626-B314-B5A648FD4470}" name="29" dataDxfId="36"/>
    <tableColumn id="33" xr3:uid="{0A7C8D55-1371-457E-A764-9277891E336B}" name="30" dataDxfId="35"/>
    <tableColumn id="32" xr3:uid="{212110C5-6C53-4683-A484-5BEC93A4E249}" name="31" dataDxfId="34"/>
  </tableColumns>
  <tableStyleInfo name="TableStyleLight1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94487ED-17AC-48DF-885A-0D41F206BB77}" name="Resumo" displayName="Resumo" ref="B3:AD12" totalsRowShown="0" headerRowDxfId="33" dataDxfId="32" tableBorderDxfId="31" headerRowCellStyle="Normal 2">
  <autoFilter ref="B3:AD12" xr:uid="{994487ED-17AC-48DF-885A-0D41F206BB77}"/>
  <tableColumns count="29">
    <tableColumn id="1" xr3:uid="{483BC868-490C-4304-89A8-A31F7390205C}" name="Item" dataDxfId="30"/>
    <tableColumn id="2" xr3:uid="{21AD8AAE-F12B-492C-A477-E84DDD645622}" name="Descrição dos Produtos" dataDxfId="29"/>
    <tableColumn id="3" xr3:uid="{C1A64140-9502-417C-97A3-967EAD997BC1}" name="Duração_x000a_(meses)" dataDxfId="28">
      <calculatedColumnFormula>'Cronograma'!D4</calculatedColumnFormula>
    </tableColumn>
    <tableColumn id="4" xr3:uid="{4582624E-9735-413C-8B8A-457EAAEFD3D9}" name="Advogado júnior" dataDxfId="27"/>
    <tableColumn id="5" xr3:uid="{745F6DC3-344A-4CE0-B2CA-7184045983A9}" name="Advogado pleno" dataDxfId="26"/>
    <tableColumn id="6" xr3:uid="{70944E5F-5694-4F03-814C-EB6DCA4AE17E}" name="Advogado sênior" dataDxfId="25"/>
    <tableColumn id="14" xr3:uid="{5DFC4977-F375-4B0D-899A-E710296C7EBC}" name="Assistente social pleno" dataDxfId="24"/>
    <tableColumn id="15" xr3:uid="{3D20C7EF-9230-490B-98AC-D247EABD3F53}" name="Assistente social sênior" dataDxfId="23"/>
    <tableColumn id="22" xr3:uid="{5D36D724-9211-46A9-8969-D4CFB802CACA}" name="Biólogo sênior" dataDxfId="22"/>
    <tableColumn id="26" xr3:uid="{7012B9E0-6963-443A-9C20-C574AF774361}" name="Contador sênior" dataDxfId="21"/>
    <tableColumn id="27" xr3:uid="{F79DBA56-93FD-4980-A1A8-D2C7B09D4552}" name="Coordenador ambiental " dataDxfId="20"/>
    <tableColumn id="28" xr3:uid="{467D2D7E-2F5A-490C-AFF7-BFE82E03897D}" name="Economista júnior" dataDxfId="19"/>
    <tableColumn id="29" xr3:uid="{02E14B20-020A-4BFE-BC16-DDD0D2717263}" name="Economista pleno" dataDxfId="18"/>
    <tableColumn id="30" xr3:uid="{AFAEE5EC-8813-42AC-8066-1BE4B0E08248}" name="Economista sênior" dataDxfId="17"/>
    <tableColumn id="31" xr3:uid="{DDF28A8C-EA5B-44BC-9157-F5F0113D8F9C}" name="Engenheiro agrônomo júnior" dataDxfId="16"/>
    <tableColumn id="32" xr3:uid="{B2C6A696-0D08-4FFD-B8DF-5F62E31C4AB6}" name="Engenheiro agrônomo pleno" dataDxfId="15"/>
    <tableColumn id="33" xr3:uid="{0036C9A0-0E9B-431F-B401-A2D7F168633A}" name="Engenheiro agrônomo sênior" dataDxfId="14"/>
    <tableColumn id="34" xr3:uid="{4CEE16C3-7559-4FD9-8089-8A302DC64319}" name="Engenheiro ambiental júnior" dataDxfId="13"/>
    <tableColumn id="35" xr3:uid="{B1781A0E-816E-47A3-BBF2-C2E9B859D7DF}" name="Engenheiro ambiental pleno" dataDxfId="12"/>
    <tableColumn id="36" xr3:uid="{3DB8ABF0-97A5-4B92-A3B8-6D737BF08C7D}" name="Engenheiro ambiental sênior" dataDxfId="11"/>
    <tableColumn id="37" xr3:uid="{3F202E7A-B912-4232-AEEC-F5CD25BFAEA7}" name="Engenheiro consultor especial" dataDxfId="10"/>
    <tableColumn id="38" xr3:uid="{9A417571-ABAC-4CC4-B00A-0565BB8645BD}" name="Engenheiro coordenador" dataDxfId="9"/>
    <tableColumn id="39" xr3:uid="{1CB1DEF8-9868-4545-A703-B15691C17774}" name="Engenheiro de pesca júnior" dataDxfId="8"/>
    <tableColumn id="40" xr3:uid="{2671EEB0-497F-411C-BE62-2D3CE69D476E}" name="Engenheiro de pesca pleno" dataDxfId="7"/>
    <tableColumn id="41" xr3:uid="{DD362DE0-A999-4581-BBDE-6C50198E4A7E}" name="Engenheiro de pesca sênior" dataDxfId="6"/>
    <tableColumn id="42" xr3:uid="{B64E3956-2D7A-40DB-AFCD-9E00105AE7B9}" name="Engenheiro de projetos júnior" dataDxfId="5"/>
    <tableColumn id="43" xr3:uid="{5F89A563-2578-4532-9DB4-0D2AE53E958A}" name="Engenheiro de projetos pleno" dataDxfId="4"/>
    <tableColumn id="44" xr3:uid="{FE85B1DC-E574-40FA-B140-D62A84AB1FF0}" name="Engenheiro de projetos sênior" dataDxfId="3"/>
    <tableColumn id="47" xr3:uid="{A679D3A5-9EC2-4F26-B8D4-92B88929DBD1}" name="Engenheiro florestal sênior" dataDxfId="2"/>
  </tableColumns>
  <tableStyleInfo name="TableStyleLight11"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table" Target="../tables/table1.xml"/><Relationship Id="rId1" Type="http://schemas.openxmlformats.org/officeDocument/2006/relationships/vmlDrawing" Target="../drawings/vmlDrawing1.vml"/></Relationships>
</file>

<file path=xl/worksheets/_rels/sheet17.xml.rels><?xml version="1.0" encoding="UTF-8" standalone="yes"?>
<Relationships xmlns="http://schemas.openxmlformats.org/package/2006/relationships"><Relationship Id="rId1" Type="http://schemas.openxmlformats.org/officeDocument/2006/relationships/table" Target="../tables/table2.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hyperlink" Target="https://www.planalto.gov.br/ccivil_03/_Ato2019-2022/2022/Decreto/D11117.htm"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AEF14-3659-4EAF-AE70-E4AF533477A5}">
  <sheetPr>
    <tabColor theme="1"/>
    <pageSetUpPr fitToPage="1"/>
  </sheetPr>
  <dimension ref="B1:E23"/>
  <sheetViews>
    <sheetView workbookViewId="0"/>
  </sheetViews>
  <sheetFormatPr defaultColWidth="9.109375" defaultRowHeight="14.4" x14ac:dyDescent="0.3"/>
  <cols>
    <col min="1" max="1" width="1.6640625" style="114" customWidth="1"/>
    <col min="2" max="2" width="27.33203125" style="114" customWidth="1"/>
    <col min="3" max="3" width="14.5546875" style="114" customWidth="1"/>
    <col min="4" max="4" width="19.33203125" style="114" customWidth="1"/>
    <col min="5" max="5" width="43.109375" style="114" customWidth="1"/>
    <col min="6" max="6" width="10.5546875" style="114" bestFit="1" customWidth="1"/>
    <col min="7" max="7" width="38" style="114" bestFit="1" customWidth="1"/>
    <col min="8" max="8" width="31.33203125" style="114" customWidth="1"/>
    <col min="9" max="9" width="9.109375" style="114"/>
    <col min="10" max="10" width="24.44140625" style="114" bestFit="1" customWidth="1"/>
    <col min="11" max="16384" width="9.109375" style="114"/>
  </cols>
  <sheetData>
    <row r="1" spans="2:5" ht="8.25" customHeight="1" x14ac:dyDescent="0.3"/>
    <row r="2" spans="2:5" ht="22.65" customHeight="1" x14ac:dyDescent="0.3">
      <c r="B2" s="568" t="s">
        <v>185</v>
      </c>
      <c r="C2" s="569"/>
      <c r="D2" s="569"/>
      <c r="E2" s="569"/>
    </row>
    <row r="3" spans="2:5" ht="33" customHeight="1" x14ac:dyDescent="0.3">
      <c r="B3" s="231" t="s">
        <v>452</v>
      </c>
      <c r="C3" s="232" t="s">
        <v>650</v>
      </c>
      <c r="D3" s="231"/>
      <c r="E3" s="231"/>
    </row>
    <row r="4" spans="2:5" ht="33" customHeight="1" x14ac:dyDescent="0.3">
      <c r="B4" s="231" t="s">
        <v>487</v>
      </c>
      <c r="C4" s="696" t="str">
        <f>"Contratação de serviços técnicos e especializados de engenharia consultiva para a elaboração de Estudo de Viabilidade Técnica, Econômica e Ambiental (EVTEA) da "&amp;C3&amp;"."</f>
        <v>Contratação de serviços técnicos e especializados de engenharia consultiva para a elaboração de Estudo de Viabilidade Técnica, Econômica e Ambiental (EVTEA) da FTC.</v>
      </c>
      <c r="D4" s="696"/>
      <c r="E4" s="696"/>
    </row>
    <row r="5" spans="2:5" ht="33" customHeight="1" x14ac:dyDescent="0.3">
      <c r="B5" s="231" t="s">
        <v>453</v>
      </c>
      <c r="C5" s="394">
        <v>163.447</v>
      </c>
      <c r="D5" s="231"/>
      <c r="E5" s="231"/>
    </row>
    <row r="6" spans="2:5" ht="33" customHeight="1" x14ac:dyDescent="0.3">
      <c r="B6" s="231" t="s">
        <v>488</v>
      </c>
      <c r="C6" s="395" t="s">
        <v>651</v>
      </c>
      <c r="D6" s="231"/>
      <c r="E6" s="231"/>
    </row>
    <row r="7" spans="2:5" ht="33" customHeight="1" x14ac:dyDescent="0.3">
      <c r="B7" s="231" t="s">
        <v>486</v>
      </c>
      <c r="C7" s="395" t="s">
        <v>652</v>
      </c>
      <c r="D7" s="231"/>
      <c r="E7" s="231"/>
    </row>
    <row r="8" spans="2:5" ht="33" customHeight="1" x14ac:dyDescent="0.3">
      <c r="B8" s="233" t="s">
        <v>616</v>
      </c>
      <c r="C8" s="470">
        <v>8</v>
      </c>
      <c r="D8" s="231" t="s">
        <v>617</v>
      </c>
      <c r="E8" s="471" t="s">
        <v>653</v>
      </c>
    </row>
    <row r="9" spans="2:5" ht="33" customHeight="1" x14ac:dyDescent="0.3">
      <c r="B9" s="231" t="s">
        <v>172</v>
      </c>
      <c r="C9" s="232">
        <v>45108</v>
      </c>
      <c r="D9" s="231"/>
      <c r="E9" s="231"/>
    </row>
    <row r="10" spans="2:5" ht="33" customHeight="1" x14ac:dyDescent="0.3">
      <c r="B10" s="231" t="s">
        <v>171</v>
      </c>
      <c r="C10" s="611">
        <f>BDI!B23</f>
        <v>0.21771299999999999</v>
      </c>
      <c r="D10" s="231"/>
      <c r="E10" s="231"/>
    </row>
    <row r="11" spans="2:5" ht="33" customHeight="1" x14ac:dyDescent="0.3">
      <c r="B11" s="233" t="s">
        <v>449</v>
      </c>
      <c r="C11" s="234">
        <f>287.46/252.425</f>
        <v>1.1387937010993363</v>
      </c>
      <c r="D11" s="235" t="s">
        <v>162</v>
      </c>
      <c r="E11" s="236" t="s">
        <v>450</v>
      </c>
    </row>
    <row r="12" spans="2:5" ht="33" customHeight="1" x14ac:dyDescent="0.3">
      <c r="B12" s="233" t="s">
        <v>412</v>
      </c>
      <c r="C12" s="237">
        <v>182.49</v>
      </c>
      <c r="D12" s="231" t="s">
        <v>451</v>
      </c>
      <c r="E12" s="231"/>
    </row>
    <row r="13" spans="2:5" ht="21" customHeight="1" x14ac:dyDescent="0.3"/>
    <row r="14" spans="2:5" ht="21" customHeight="1" x14ac:dyDescent="0.3"/>
    <row r="15" spans="2:5" ht="21" customHeight="1" x14ac:dyDescent="0.3"/>
    <row r="16" spans="2:5" ht="21" customHeight="1" x14ac:dyDescent="0.3"/>
    <row r="17" ht="21" customHeight="1" x14ac:dyDescent="0.3"/>
    <row r="18" ht="21" customHeight="1" x14ac:dyDescent="0.3"/>
    <row r="19" ht="21" customHeight="1" x14ac:dyDescent="0.3"/>
    <row r="20" ht="21" customHeight="1" x14ac:dyDescent="0.3"/>
    <row r="21" ht="21" customHeight="1" x14ac:dyDescent="0.3"/>
    <row r="22" ht="21" customHeight="1" x14ac:dyDescent="0.3"/>
    <row r="23" ht="21" customHeight="1" x14ac:dyDescent="0.3"/>
  </sheetData>
  <mergeCells count="1">
    <mergeCell ref="C4:E4"/>
  </mergeCells>
  <pageMargins left="0.51181102362204722" right="0.51181102362204722" top="0.78740157480314965" bottom="0.78740157480314965" header="0.31496062992125984" footer="0.31496062992125984"/>
  <pageSetup paperSize="9" scale="8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85967-9479-424D-A224-A79E9CD58229}">
  <sheetPr>
    <tabColor theme="1"/>
  </sheetPr>
  <dimension ref="A1:Q21"/>
  <sheetViews>
    <sheetView workbookViewId="0">
      <selection sqref="A1:F1"/>
    </sheetView>
  </sheetViews>
  <sheetFormatPr defaultColWidth="9.109375" defaultRowHeight="13.8" x14ac:dyDescent="0.25"/>
  <cols>
    <col min="1" max="1" width="9.109375" style="516"/>
    <col min="2" max="2" width="11" style="516" customWidth="1"/>
    <col min="3" max="3" width="11.109375" style="516" customWidth="1"/>
    <col min="4" max="4" width="14.6640625" style="516" customWidth="1"/>
    <col min="5" max="5" width="17.6640625" style="516" customWidth="1"/>
    <col min="6" max="6" width="13.109375" style="516" customWidth="1"/>
    <col min="7" max="7" width="9.109375" style="516"/>
    <col min="8" max="8" width="8.5546875" style="516" customWidth="1"/>
    <col min="9" max="9" width="14.5546875" style="594" customWidth="1"/>
    <col min="10" max="10" width="11.109375" style="594" bestFit="1" customWidth="1"/>
    <col min="11" max="11" width="9" style="594" customWidth="1"/>
    <col min="12" max="12" width="21.6640625" style="594" customWidth="1"/>
    <col min="13" max="13" width="4.33203125" style="594" bestFit="1" customWidth="1"/>
    <col min="14" max="14" width="8.6640625" style="594" bestFit="1" customWidth="1"/>
    <col min="15" max="16384" width="9.109375" style="516"/>
  </cols>
  <sheetData>
    <row r="1" spans="1:17" x14ac:dyDescent="0.25">
      <c r="A1" s="711" t="s">
        <v>623</v>
      </c>
      <c r="B1" s="712"/>
      <c r="C1" s="712"/>
      <c r="D1" s="712"/>
      <c r="E1" s="712"/>
      <c r="F1" s="713"/>
      <c r="O1" s="594"/>
      <c r="P1" s="594"/>
      <c r="Q1" s="594"/>
    </row>
    <row r="2" spans="1:17" x14ac:dyDescent="0.25">
      <c r="A2" s="596" t="s">
        <v>624</v>
      </c>
      <c r="B2" s="517"/>
      <c r="C2" s="714" t="s">
        <v>654</v>
      </c>
      <c r="D2" s="715"/>
      <c r="E2" s="715"/>
      <c r="F2" s="716"/>
      <c r="O2" s="594"/>
      <c r="P2" s="594"/>
      <c r="Q2" s="594"/>
    </row>
    <row r="3" spans="1:17" x14ac:dyDescent="0.25">
      <c r="A3" s="596" t="s">
        <v>625</v>
      </c>
      <c r="B3" s="517"/>
      <c r="C3" s="714" t="s">
        <v>655</v>
      </c>
      <c r="D3" s="715"/>
      <c r="E3" s="715"/>
      <c r="F3" s="716"/>
      <c r="O3" s="594"/>
      <c r="P3" s="594"/>
      <c r="Q3" s="594"/>
    </row>
    <row r="4" spans="1:17" ht="25.8" customHeight="1" thickBot="1" x14ac:dyDescent="0.3">
      <c r="A4" s="596" t="s">
        <v>633</v>
      </c>
      <c r="B4" s="517"/>
      <c r="C4" s="714" t="s">
        <v>656</v>
      </c>
      <c r="D4" s="715"/>
      <c r="E4" s="715"/>
      <c r="F4" s="716"/>
      <c r="O4" s="594"/>
      <c r="P4" s="594"/>
      <c r="Q4" s="594"/>
    </row>
    <row r="5" spans="1:17" ht="15" thickBot="1" x14ac:dyDescent="0.3">
      <c r="A5" s="720" t="s">
        <v>626</v>
      </c>
      <c r="B5" s="721"/>
      <c r="C5" s="717" t="s">
        <v>657</v>
      </c>
      <c r="D5" s="718"/>
      <c r="E5" s="718"/>
      <c r="F5" s="719"/>
      <c r="O5" s="594"/>
      <c r="P5" s="594"/>
      <c r="Q5" s="594"/>
    </row>
    <row r="6" spans="1:17" ht="15" thickBot="1" x14ac:dyDescent="0.3">
      <c r="A6" s="596" t="s">
        <v>627</v>
      </c>
      <c r="B6" s="615" t="s">
        <v>658</v>
      </c>
      <c r="C6" s="596" t="s">
        <v>628</v>
      </c>
      <c r="D6" s="615" t="s">
        <v>659</v>
      </c>
      <c r="E6" s="596" t="s">
        <v>629</v>
      </c>
      <c r="F6" s="517" t="s">
        <v>350</v>
      </c>
      <c r="O6" s="594"/>
      <c r="P6" s="594"/>
      <c r="Q6" s="594"/>
    </row>
    <row r="7" spans="1:17" x14ac:dyDescent="0.25">
      <c r="A7" s="596" t="s">
        <v>630</v>
      </c>
      <c r="B7" s="517" t="s">
        <v>646</v>
      </c>
      <c r="C7" s="596" t="s">
        <v>631</v>
      </c>
      <c r="D7" s="616" t="s">
        <v>661</v>
      </c>
      <c r="E7" s="596" t="s">
        <v>632</v>
      </c>
      <c r="F7" s="517" t="s">
        <v>660</v>
      </c>
      <c r="O7" s="594"/>
      <c r="P7" s="594"/>
      <c r="Q7" s="594"/>
    </row>
    <row r="8" spans="1:17" x14ac:dyDescent="0.25">
      <c r="O8" s="594"/>
      <c r="P8" s="594"/>
      <c r="Q8" s="594"/>
    </row>
    <row r="9" spans="1:17" x14ac:dyDescent="0.25">
      <c r="O9" s="594"/>
      <c r="P9" s="594"/>
      <c r="Q9" s="594"/>
    </row>
    <row r="10" spans="1:17" ht="14.4" thickBot="1" x14ac:dyDescent="0.3">
      <c r="A10" s="702" t="s">
        <v>635</v>
      </c>
      <c r="B10" s="703"/>
      <c r="C10" s="703"/>
      <c r="D10" s="703"/>
      <c r="E10" s="703"/>
      <c r="F10" s="704"/>
      <c r="O10" s="594"/>
      <c r="P10" s="594"/>
      <c r="Q10" s="594"/>
    </row>
    <row r="11" spans="1:17" ht="15" customHeight="1" thickBot="1" x14ac:dyDescent="0.3">
      <c r="A11" s="595" t="s">
        <v>636</v>
      </c>
      <c r="B11" s="699" t="s">
        <v>662</v>
      </c>
      <c r="C11" s="700"/>
      <c r="D11" s="700"/>
      <c r="E11" s="700"/>
      <c r="F11" s="701"/>
      <c r="O11" s="594"/>
      <c r="P11" s="594"/>
      <c r="Q11" s="594"/>
    </row>
    <row r="12" spans="1:17" ht="28.2" customHeight="1" thickBot="1" x14ac:dyDescent="0.3">
      <c r="A12" s="595" t="s">
        <v>633</v>
      </c>
      <c r="B12" s="699" t="s">
        <v>663</v>
      </c>
      <c r="C12" s="700"/>
      <c r="D12" s="700"/>
      <c r="E12" s="700"/>
      <c r="F12" s="701"/>
      <c r="O12" s="594"/>
      <c r="P12" s="594"/>
      <c r="Q12" s="594"/>
    </row>
    <row r="13" spans="1:17" ht="15" thickBot="1" x14ac:dyDescent="0.3">
      <c r="A13" s="595" t="s">
        <v>627</v>
      </c>
      <c r="B13" s="615" t="s">
        <v>664</v>
      </c>
      <c r="C13" s="595" t="s">
        <v>628</v>
      </c>
      <c r="D13" s="615" t="s">
        <v>353</v>
      </c>
      <c r="E13" s="593" t="s">
        <v>629</v>
      </c>
      <c r="F13" s="593" t="s">
        <v>520</v>
      </c>
      <c r="O13" s="594"/>
      <c r="P13" s="594"/>
      <c r="Q13" s="594"/>
    </row>
    <row r="14" spans="1:17" ht="25.8" customHeight="1" thickBot="1" x14ac:dyDescent="0.3">
      <c r="A14" s="595" t="s">
        <v>637</v>
      </c>
      <c r="B14" s="705" t="s">
        <v>665</v>
      </c>
      <c r="C14" s="706"/>
      <c r="D14" s="595" t="s">
        <v>638</v>
      </c>
      <c r="E14" s="709" t="s">
        <v>668</v>
      </c>
      <c r="F14" s="710"/>
      <c r="O14" s="594"/>
      <c r="P14" s="594"/>
      <c r="Q14" s="594"/>
    </row>
    <row r="15" spans="1:17" ht="28.2" thickBot="1" x14ac:dyDescent="0.3">
      <c r="A15" s="595" t="s">
        <v>639</v>
      </c>
      <c r="B15" s="707" t="s">
        <v>666</v>
      </c>
      <c r="C15" s="708"/>
      <c r="D15" s="595" t="s">
        <v>640</v>
      </c>
      <c r="E15" s="593"/>
      <c r="F15" s="593" t="s">
        <v>667</v>
      </c>
      <c r="O15" s="594"/>
      <c r="P15" s="594"/>
      <c r="Q15" s="594"/>
    </row>
    <row r="16" spans="1:17" ht="28.2" thickBot="1" x14ac:dyDescent="0.3">
      <c r="A16" s="595" t="s">
        <v>641</v>
      </c>
      <c r="B16" s="697" t="s">
        <v>353</v>
      </c>
      <c r="C16" s="698"/>
      <c r="D16" s="595" t="s">
        <v>642</v>
      </c>
      <c r="E16" s="593"/>
      <c r="F16" s="593" t="s">
        <v>634</v>
      </c>
      <c r="O16" s="594"/>
      <c r="P16" s="594"/>
      <c r="Q16" s="594"/>
    </row>
    <row r="17" spans="15:17" x14ac:dyDescent="0.25">
      <c r="O17" s="594"/>
      <c r="P17" s="594"/>
      <c r="Q17" s="594"/>
    </row>
    <row r="18" spans="15:17" x14ac:dyDescent="0.25">
      <c r="O18" s="594"/>
      <c r="P18" s="594"/>
      <c r="Q18" s="594"/>
    </row>
    <row r="19" spans="15:17" x14ac:dyDescent="0.25">
      <c r="O19" s="594"/>
      <c r="P19" s="594"/>
      <c r="Q19" s="594"/>
    </row>
    <row r="20" spans="15:17" x14ac:dyDescent="0.25">
      <c r="O20" s="594"/>
      <c r="P20" s="594"/>
      <c r="Q20" s="594"/>
    </row>
    <row r="21" spans="15:17" x14ac:dyDescent="0.25">
      <c r="O21" s="594"/>
      <c r="P21" s="594"/>
      <c r="Q21" s="594"/>
    </row>
  </sheetData>
  <mergeCells count="13">
    <mergeCell ref="A1:F1"/>
    <mergeCell ref="C2:F2"/>
    <mergeCell ref="C3:F3"/>
    <mergeCell ref="C4:F4"/>
    <mergeCell ref="C5:F5"/>
    <mergeCell ref="A5:B5"/>
    <mergeCell ref="B16:C16"/>
    <mergeCell ref="B11:F11"/>
    <mergeCell ref="A10:F10"/>
    <mergeCell ref="B12:F12"/>
    <mergeCell ref="B14:C14"/>
    <mergeCell ref="B15:C15"/>
    <mergeCell ref="E14:F14"/>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25904-3390-4C99-BD34-D17A3D8F02C3}">
  <sheetPr>
    <tabColor rgb="FF002060"/>
    <pageSetUpPr fitToPage="1"/>
  </sheetPr>
  <dimension ref="A1:Q27"/>
  <sheetViews>
    <sheetView workbookViewId="0">
      <selection activeCell="E10" sqref="E10"/>
    </sheetView>
  </sheetViews>
  <sheetFormatPr defaultColWidth="9.109375" defaultRowHeight="14.4" x14ac:dyDescent="0.3"/>
  <cols>
    <col min="1" max="1" width="2.6640625" style="167" customWidth="1"/>
    <col min="2" max="2" width="5.109375" style="167" customWidth="1"/>
    <col min="3" max="3" width="49" style="167" customWidth="1"/>
    <col min="4" max="4" width="8" style="167" customWidth="1"/>
    <col min="5" max="7" width="11.109375" style="167" customWidth="1"/>
    <col min="8" max="8" width="13.21875" style="167" bestFit="1" customWidth="1"/>
    <col min="9" max="9" width="11.5546875" style="167" customWidth="1"/>
    <col min="10" max="11" width="11.109375" style="167" customWidth="1"/>
    <col min="12" max="12" width="12.109375" style="167" bestFit="1" customWidth="1"/>
    <col min="13" max="13" width="9.109375" style="167"/>
    <col min="14" max="14" width="13.5546875" bestFit="1" customWidth="1"/>
    <col min="15" max="15" width="12.44140625" customWidth="1"/>
    <col min="16" max="16" width="10.44140625" style="167" customWidth="1"/>
    <col min="17" max="16384" width="9.109375" style="167"/>
  </cols>
  <sheetData>
    <row r="1" spans="1:17" x14ac:dyDescent="0.3">
      <c r="A1" s="165"/>
      <c r="B1" s="165"/>
      <c r="C1" s="166"/>
      <c r="D1" s="166"/>
      <c r="E1" s="166"/>
      <c r="F1" s="166"/>
      <c r="G1" s="166"/>
    </row>
    <row r="2" spans="1:17" ht="36" customHeight="1" x14ac:dyDescent="0.3">
      <c r="B2" s="725" t="str">
        <f>"Orçamento Referencial - "&amp;'Dados Projeto'!C4</f>
        <v>Orçamento Referencial - Contratação de serviços técnicos e especializados de engenharia consultiva para a elaboração de Estudo de Viabilidade Técnica, Econômica e Ambiental (EVTEA) da FTC.</v>
      </c>
      <c r="C2" s="725"/>
      <c r="D2" s="725"/>
      <c r="E2" s="725"/>
      <c r="F2" s="725"/>
      <c r="G2" s="725"/>
      <c r="H2" s="725"/>
      <c r="I2" s="725"/>
      <c r="J2" s="725"/>
      <c r="K2" s="725"/>
      <c r="L2" s="725"/>
    </row>
    <row r="3" spans="1:17" ht="29.25" customHeight="1" x14ac:dyDescent="0.3">
      <c r="A3" s="240"/>
      <c r="B3" s="238"/>
      <c r="C3" s="241"/>
      <c r="D3" s="241"/>
      <c r="E3" s="240"/>
      <c r="F3" s="240"/>
      <c r="G3" s="240"/>
    </row>
    <row r="4" spans="1:17" x14ac:dyDescent="0.3">
      <c r="A4" s="240"/>
      <c r="B4" s="239" t="s">
        <v>273</v>
      </c>
      <c r="C4" s="242">
        <f>'Dados Projeto'!C9</f>
        <v>45108</v>
      </c>
      <c r="D4" s="242"/>
      <c r="E4" s="240"/>
      <c r="F4" s="240"/>
      <c r="G4" s="240"/>
      <c r="N4" s="686"/>
      <c r="O4" s="686"/>
      <c r="P4" s="687"/>
      <c r="Q4" s="687"/>
    </row>
    <row r="5" spans="1:17" ht="5.0999999999999996" customHeight="1" x14ac:dyDescent="0.3">
      <c r="N5" s="686"/>
      <c r="O5" s="686"/>
      <c r="P5" s="687"/>
      <c r="Q5" s="687"/>
    </row>
    <row r="6" spans="1:17" ht="23.1" customHeight="1" x14ac:dyDescent="0.3">
      <c r="B6" s="726" t="s">
        <v>274</v>
      </c>
      <c r="C6" s="727"/>
      <c r="D6" s="739" t="s">
        <v>607</v>
      </c>
      <c r="E6" s="732" t="s">
        <v>275</v>
      </c>
      <c r="F6" s="733"/>
      <c r="G6" s="733"/>
      <c r="H6" s="733"/>
      <c r="I6" s="733"/>
      <c r="J6" s="733"/>
      <c r="K6" s="733"/>
      <c r="L6" s="734"/>
      <c r="N6" s="684"/>
      <c r="O6" s="686"/>
      <c r="P6" s="687"/>
      <c r="Q6" s="687"/>
    </row>
    <row r="7" spans="1:17" x14ac:dyDescent="0.3">
      <c r="B7" s="728"/>
      <c r="C7" s="729"/>
      <c r="D7" s="740"/>
      <c r="E7" s="207" t="s">
        <v>276</v>
      </c>
      <c r="F7" s="207" t="s">
        <v>593</v>
      </c>
      <c r="G7" s="207" t="s">
        <v>594</v>
      </c>
      <c r="H7" s="207" t="s">
        <v>277</v>
      </c>
      <c r="I7" s="207" t="s">
        <v>278</v>
      </c>
      <c r="J7" s="207" t="s">
        <v>279</v>
      </c>
      <c r="K7" s="207" t="s">
        <v>280</v>
      </c>
      <c r="L7" s="735" t="s">
        <v>281</v>
      </c>
      <c r="N7" s="686"/>
      <c r="O7" s="688" t="s">
        <v>673</v>
      </c>
      <c r="P7" s="687"/>
      <c r="Q7" s="687"/>
    </row>
    <row r="8" spans="1:17" s="168" customFormat="1" ht="36" x14ac:dyDescent="0.3">
      <c r="B8" s="730"/>
      <c r="C8" s="731"/>
      <c r="D8" s="741"/>
      <c r="E8" s="208" t="s">
        <v>282</v>
      </c>
      <c r="F8" s="375" t="s">
        <v>596</v>
      </c>
      <c r="G8" s="375" t="s">
        <v>595</v>
      </c>
      <c r="H8" s="737" t="s">
        <v>283</v>
      </c>
      <c r="I8" s="738"/>
      <c r="J8" s="376" t="s">
        <v>585</v>
      </c>
      <c r="K8" s="375" t="s">
        <v>284</v>
      </c>
      <c r="L8" s="736"/>
      <c r="N8" s="686"/>
      <c r="O8" s="689" t="s">
        <v>672</v>
      </c>
      <c r="P8" s="695">
        <v>0.02</v>
      </c>
      <c r="Q8" s="690"/>
    </row>
    <row r="9" spans="1:17" ht="25.35" customHeight="1" x14ac:dyDescent="0.3">
      <c r="B9" s="169">
        <f>'Alocação MO'!B4</f>
        <v>1</v>
      </c>
      <c r="C9" s="170" t="str">
        <f>_xlfn.XLOOKUP(B9,Produtos!$B:$B,Produtos!C:C)</f>
        <v>Plano de Trabalho</v>
      </c>
      <c r="D9" s="454">
        <f>'Cronograma'!D4</f>
        <v>1</v>
      </c>
      <c r="E9" s="876" cm="1">
        <f t="array" ref="E9">SUM(IF(($B9=Produtos!$AT$6:$AT$19)*('Resumo'!E$7=Produtos!$AU$6:$AU$19),(Produtos!$G$6:$G$19)))-0.006</f>
        <v>50145.207999999999</v>
      </c>
      <c r="F9" s="876" cm="1">
        <f t="array" ref="F9">SUM(IF(($B9=Produtos!$AT$6:$AT$19)*('Resumo'!F$7=Produtos!$AU$6:$AU$19),(Produtos!$G$6:$G$19)))</f>
        <v>0</v>
      </c>
      <c r="G9" s="876" cm="1">
        <f t="array" ref="G9">SUM(IF(($B9=Produtos!$AT$6:$AT$19)*('Resumo'!G$7=Produtos!$AU$6:$AU$19),(Produtos!$G$6:$G$19)))</f>
        <v>0</v>
      </c>
      <c r="H9" s="876" cm="1">
        <f t="array" ref="H9">SUM(IF(($B9=Produtos!$AT$6:$AT$19)*('Resumo'!H$7=Produtos!$AU$6:$AU$19),(Produtos!$G$6:$G$19)))</f>
        <v>0</v>
      </c>
      <c r="I9" s="876" cm="1">
        <f t="array" ref="I9">SUM(IF(($B9=Produtos!$AT$6:$AT$19)*('Resumo'!I$7=Produtos!$AU$6:$AU$19),(Produtos!$G$6:$G$19)))</f>
        <v>0</v>
      </c>
      <c r="J9" s="876" cm="1">
        <f t="array" ref="J9">SUM(IF(($B9=Produtos!$AT$6:$AT$19)*('Resumo'!J$7=Produtos!$AU$6:$AU$19),(Produtos!$G$6:$G$19)))</f>
        <v>0</v>
      </c>
      <c r="K9" s="876" cm="1">
        <f t="array" ref="K9">SUM(IF(($B9=Produtos!$AT$6:$AT$19)*('Resumo'!K$7=Produtos!$AU$6:$AU$19),(Produtos!$G$6:$G$19)))</f>
        <v>0</v>
      </c>
      <c r="L9" s="371">
        <f t="shared" ref="L9:L16" si="0">SUM(E9:K9)</f>
        <v>50145.207999999999</v>
      </c>
      <c r="M9" s="171"/>
      <c r="N9" s="686"/>
      <c r="O9" s="689" t="s">
        <v>669</v>
      </c>
      <c r="P9" s="695">
        <v>0.76</v>
      </c>
      <c r="Q9" s="687"/>
    </row>
    <row r="10" spans="1:17" ht="25.35" customHeight="1" x14ac:dyDescent="0.3">
      <c r="B10" s="169">
        <v>2</v>
      </c>
      <c r="C10" s="170" t="str">
        <f>_xlfn.XLOOKUP(B10,Produtos!$B:$B,Produtos!C:C)</f>
        <v>Dimensão de Mercado e Demanda (EMD)</v>
      </c>
      <c r="D10" s="454">
        <f>'Cronograma'!D5</f>
        <v>4</v>
      </c>
      <c r="E10" s="876" cm="1">
        <f t="array" ref="E10">SUM(IF(($B10=Produtos!$AT$6:$AT$19)*('Resumo'!E$7=Produtos!$AU$6:$AU$19),(Produtos!$G$6:$G$19)))</f>
        <v>0</v>
      </c>
      <c r="F10" s="876" cm="1">
        <f t="array" ref="F10">SUM(IF(($B10=Produtos!$AT$6:$AT$19)*('Resumo'!F$7=Produtos!$AU$6:$AU$19),(Produtos!$G$6:$G$19)))</f>
        <v>90593.39</v>
      </c>
      <c r="G10" s="876" cm="1">
        <f t="array" ref="G10">SUM(IF(($B10=Produtos!$AT$6:$AT$19)*('Resumo'!G$7=Produtos!$AU$6:$AU$19),(Produtos!$G$6:$G$19)))</f>
        <v>0</v>
      </c>
      <c r="H10" s="876" cm="1">
        <f t="array" ref="H10">SUM(IF(($B10=Produtos!$AT$6:$AT$19)*('Resumo'!H$7=Produtos!$AU$6:$AU$19),(Produtos!$G$6:$G$19)))</f>
        <v>362373.56</v>
      </c>
      <c r="I10" s="876" cm="1">
        <f t="array" ref="I10">SUM(IF(($B10=Produtos!$AT$6:$AT$19)*('Resumo'!I$7=Produtos!$AU$6:$AU$19),(Produtos!$G$6:$G$19)))</f>
        <v>0</v>
      </c>
      <c r="J10" s="876" cm="1">
        <f t="array" ref="J10">SUM(IF(($B10=Produtos!$AT$6:$AT$19)*('Resumo'!J$7=Produtos!$AU$6:$AU$19),(Produtos!$G$6:$G$19)))</f>
        <v>0</v>
      </c>
      <c r="K10" s="876" cm="1">
        <f t="array" ref="K10">SUM(IF(($B10=Produtos!$AT$6:$AT$19)*('Resumo'!K$7=Produtos!$AU$6:$AU$19),(Produtos!$G$6:$G$19)))</f>
        <v>0</v>
      </c>
      <c r="L10" s="371">
        <f t="shared" si="0"/>
        <v>452966.95</v>
      </c>
      <c r="M10" s="171"/>
      <c r="N10" s="686"/>
      <c r="O10" s="689" t="s">
        <v>670</v>
      </c>
      <c r="P10" s="691">
        <v>1691000.0000000002</v>
      </c>
      <c r="Q10" s="687"/>
    </row>
    <row r="11" spans="1:17" ht="25.35" customHeight="1" x14ac:dyDescent="0.3">
      <c r="B11" s="169">
        <v>3</v>
      </c>
      <c r="C11" s="170" t="str">
        <f>_xlfn.XLOOKUP(B11,Produtos!$B:$B,Produtos!C:C)</f>
        <v>Dimensão de Engenharia (EEN)</v>
      </c>
      <c r="D11" s="454">
        <f>'Cronograma'!D6</f>
        <v>4</v>
      </c>
      <c r="E11" s="876" cm="1">
        <f t="array" ref="E11">SUM(IF(($B11=Produtos!$AT$6:$AT$19)*('Resumo'!E$7=Produtos!$AU$6:$AU$19),(Produtos!$G$6:$G$19)))</f>
        <v>0</v>
      </c>
      <c r="F11" s="876" cm="1">
        <f t="array" ref="F11">SUM(IF(($B11=Produtos!$AT$6:$AT$19)*('Resumo'!F$7=Produtos!$AU$6:$AU$19),(Produtos!$G$6:$G$19)))</f>
        <v>45033.2</v>
      </c>
      <c r="G11" s="876" cm="1">
        <f t="array" ref="G11">SUM(IF(($B11=Produtos!$AT$6:$AT$19)*('Resumo'!G$7=Produtos!$AU$6:$AU$19),(Produtos!$G$6:$G$19)))</f>
        <v>0</v>
      </c>
      <c r="H11" s="876" cm="1">
        <f t="array" ref="H11">SUM(IF(($B11=Produtos!$AT$6:$AT$19)*('Resumo'!H$7=Produtos!$AU$6:$AU$19),(Produtos!$G$6:$G$19)))</f>
        <v>255188.16</v>
      </c>
      <c r="I11" s="876" cm="1">
        <f t="array" ref="I11">SUM(IF(($B11=Produtos!$AT$6:$AT$19)*('Resumo'!I$7=Produtos!$AU$6:$AU$19),(Produtos!$G$6:$G$19)))</f>
        <v>0</v>
      </c>
      <c r="J11" s="876" cm="1">
        <f t="array" ref="J11">SUM(IF(($B11=Produtos!$AT$6:$AT$19)*('Resumo'!J$7=Produtos!$AU$6:$AU$19),(Produtos!$G$6:$G$19)))</f>
        <v>0</v>
      </c>
      <c r="K11" s="876" cm="1">
        <f t="array" ref="K11">SUM(IF(($B11=Produtos!$AT$6:$AT$19)*('Resumo'!K$7=Produtos!$AU$6:$AU$19),(Produtos!$G$6:$G$19)))</f>
        <v>0</v>
      </c>
      <c r="L11" s="371">
        <f>SUM(E11:K11)</f>
        <v>300221.36</v>
      </c>
      <c r="M11" s="171"/>
      <c r="N11" s="686"/>
      <c r="O11" s="689" t="s">
        <v>671</v>
      </c>
      <c r="P11" s="691">
        <f>P10-L18</f>
        <v>2.0000000949949026E-3</v>
      </c>
      <c r="Q11" s="687"/>
    </row>
    <row r="12" spans="1:17" ht="25.35" customHeight="1" x14ac:dyDescent="0.3">
      <c r="B12" s="169">
        <v>4</v>
      </c>
      <c r="C12" s="170" t="str">
        <f>_xlfn.XLOOKUP(B12,Produtos!$B:$B,Produtos!C:C)</f>
        <v>Dimensão Operacional (EOP)</v>
      </c>
      <c r="D12" s="454">
        <f>'Cronograma'!D8</f>
        <v>4</v>
      </c>
      <c r="E12" s="876" cm="1">
        <f t="array" ref="E12">SUM(IF(($B12=Produtos!$AT$6:$AT$19)*('Resumo'!E$7=Produtos!$AU$6:$AU$19),(Produtos!$G$6:$G$19)))</f>
        <v>0</v>
      </c>
      <c r="F12" s="876" cm="1">
        <f t="array" ref="F12">SUM(IF(($B12=Produtos!$AT$6:$AT$19)*('Resumo'!F$7=Produtos!$AU$6:$AU$19),(Produtos!$G$6:$G$19)))</f>
        <v>79188.7</v>
      </c>
      <c r="G12" s="876" cm="1">
        <f t="array" ref="G12">SUM(IF(($B12=Produtos!$AT$6:$AT$19)*('Resumo'!G$7=Produtos!$AU$6:$AU$19),(Produtos!$G$6:$G$19)))</f>
        <v>0</v>
      </c>
      <c r="H12" s="876" cm="1">
        <f t="array" ref="H12">SUM(IF(($B12=Produtos!$AT$6:$AT$19)*('Resumo'!H$7=Produtos!$AU$6:$AU$19),(Produtos!$G$6:$G$19)))</f>
        <v>316754.78000000003</v>
      </c>
      <c r="I12" s="876" cm="1">
        <f t="array" ref="I12">SUM(IF(($B12=Produtos!$AT$6:$AT$19)*('Resumo'!I$7=Produtos!$AU$6:$AU$19),(Produtos!$G$6:$G$19)))</f>
        <v>0</v>
      </c>
      <c r="J12" s="876" cm="1">
        <f t="array" ref="J12">SUM(IF(($B12=Produtos!$AT$6:$AT$19)*('Resumo'!J$7=Produtos!$AU$6:$AU$19),(Produtos!$G$6:$G$19)))</f>
        <v>0</v>
      </c>
      <c r="K12" s="876" cm="1">
        <f t="array" ref="K12">SUM(IF(($B12=Produtos!$AT$6:$AT$19)*('Resumo'!K$7=Produtos!$AU$6:$AU$19),(Produtos!$G$6:$G$19)))</f>
        <v>0</v>
      </c>
      <c r="L12" s="371">
        <f t="shared" si="0"/>
        <v>395943.48000000004</v>
      </c>
      <c r="M12" s="171"/>
      <c r="N12" s="686"/>
      <c r="O12" s="686"/>
      <c r="P12" s="687"/>
      <c r="Q12" s="687"/>
    </row>
    <row r="13" spans="1:17" ht="25.35" customHeight="1" x14ac:dyDescent="0.3">
      <c r="B13" s="169">
        <v>5</v>
      </c>
      <c r="C13" s="170" t="str">
        <f>_xlfn.XLOOKUP(B13,Produtos!$B:$B,Produtos!C:C)</f>
        <v>Dimensão Socioambiental (EMA)</v>
      </c>
      <c r="D13" s="454">
        <f>'Cronograma'!D9</f>
        <v>4</v>
      </c>
      <c r="E13" s="876" cm="1">
        <f t="array" ref="E13">SUM(IF(($B13=Produtos!$AT$6:$AT$19)*('Resumo'!E$7=Produtos!$AU$6:$AU$19),(Produtos!$G$6:$G$19)))</f>
        <v>0</v>
      </c>
      <c r="F13" s="876" cm="1">
        <f t="array" ref="F13">SUM(IF(($B13=Produtos!$AT$6:$AT$19)*('Resumo'!F$7=Produtos!$AU$6:$AU$19),(Produtos!$G$6:$G$19)))</f>
        <v>23044.07</v>
      </c>
      <c r="G13" s="876" cm="1">
        <f t="array" ref="G13">SUM(IF(($B13=Produtos!$AT$6:$AT$19)*('Resumo'!G$7=Produtos!$AU$6:$AU$19),(Produtos!$G$6:$G$19)))</f>
        <v>0</v>
      </c>
      <c r="H13" s="876" cm="1">
        <f t="array" ref="H13">SUM(IF(($B13=Produtos!$AT$6:$AT$19)*('Resumo'!H$7=Produtos!$AU$6:$AU$19),(Produtos!$G$6:$G$19)))</f>
        <v>130583.07</v>
      </c>
      <c r="I13" s="876" cm="1">
        <f t="array" ref="I13">SUM(IF(($B13=Produtos!$AT$6:$AT$19)*('Resumo'!I$7=Produtos!$AU$6:$AU$19),(Produtos!$G$6:$G$19)))</f>
        <v>0</v>
      </c>
      <c r="J13" s="876" cm="1">
        <f t="array" ref="J13">SUM(IF(($B13=Produtos!$AT$6:$AT$19)*('Resumo'!J$7=Produtos!$AU$6:$AU$19),(Produtos!$G$6:$G$19)))</f>
        <v>0</v>
      </c>
      <c r="K13" s="876" cm="1">
        <f t="array" ref="K13">SUM(IF(($B13=Produtos!$AT$6:$AT$19)*('Resumo'!K$7=Produtos!$AU$6:$AU$19),(Produtos!$G$6:$G$19)))</f>
        <v>0</v>
      </c>
      <c r="L13" s="371">
        <f t="shared" si="0"/>
        <v>153627.14000000001</v>
      </c>
      <c r="M13" s="171"/>
      <c r="N13" s="686"/>
      <c r="O13" s="692" t="s">
        <v>608</v>
      </c>
      <c r="P13" s="687"/>
      <c r="Q13" s="687"/>
    </row>
    <row r="14" spans="1:17" ht="25.35" customHeight="1" x14ac:dyDescent="0.3">
      <c r="B14" s="169">
        <v>6</v>
      </c>
      <c r="C14" s="170" t="str">
        <f>_xlfn.XLOOKUP(B14,Produtos!$B:$B,Produtos!C:C)</f>
        <v>Dimensão Econômico-Financeira (MEF)</v>
      </c>
      <c r="D14" s="454">
        <f>'Cronograma'!D10</f>
        <v>2</v>
      </c>
      <c r="E14" s="876" cm="1">
        <f t="array" ref="E14">SUM(IF(($B14=Produtos!$AT$6:$AT$19)*('Resumo'!E$7=Produtos!$AU$6:$AU$19),(Produtos!$G$6:$G$19)))</f>
        <v>0</v>
      </c>
      <c r="F14" s="876" cm="1">
        <f t="array" ref="F14">SUM(IF(($B14=Produtos!$AT$6:$AT$19)*('Resumo'!F$7=Produtos!$AU$6:$AU$19),(Produtos!$G$6:$G$19)))</f>
        <v>0</v>
      </c>
      <c r="G14" s="876" cm="1">
        <f t="array" ref="G14">SUM(IF(($B14=Produtos!$AT$6:$AT$19)*('Resumo'!G$7=Produtos!$AU$6:$AU$19),(Produtos!$G$6:$G$19)))</f>
        <v>47201.46</v>
      </c>
      <c r="H14" s="876" cm="1">
        <f t="array" ref="H14">SUM(IF(($B14=Produtos!$AT$6:$AT$19)*('Resumo'!H$7=Produtos!$AU$6:$AU$19),(Produtos!$G$6:$G$19)))</f>
        <v>0</v>
      </c>
      <c r="I14" s="876" cm="1">
        <f t="array" ref="I14">SUM(IF(($B14=Produtos!$AT$6:$AT$19)*('Resumo'!I$7=Produtos!$AU$6:$AU$19),(Produtos!$G$6:$G$19)))</f>
        <v>0</v>
      </c>
      <c r="J14" s="876" cm="1">
        <f t="array" ref="J14">SUM(IF(($B14=Produtos!$AT$6:$AT$19)*('Resumo'!J$7=Produtos!$AU$6:$AU$19),(Produtos!$G$6:$G$19)))</f>
        <v>0</v>
      </c>
      <c r="K14" s="876" cm="1">
        <f t="array" ref="K14">SUM(IF(($B14=Produtos!$AT$6:$AT$19)*('Resumo'!K$7=Produtos!$AU$6:$AU$19),(Produtos!$G$6:$G$19)))</f>
        <v>0</v>
      </c>
      <c r="L14" s="371">
        <f t="shared" si="0"/>
        <v>47201.46</v>
      </c>
      <c r="M14" s="171"/>
      <c r="N14" s="686"/>
      <c r="O14" s="689" t="s">
        <v>672</v>
      </c>
      <c r="P14" s="695">
        <v>9.9999999999999995E-8</v>
      </c>
      <c r="Q14" s="687"/>
    </row>
    <row r="15" spans="1:17" ht="25.35" customHeight="1" x14ac:dyDescent="0.3">
      <c r="B15" s="169">
        <v>7</v>
      </c>
      <c r="C15" s="170" t="str">
        <f>_xlfn.XLOOKUP(B15,Produtos!$B:$B,Produtos!C:C)</f>
        <v>Dimensão Jurídico-Regulatória (EJR)</v>
      </c>
      <c r="D15" s="454">
        <f>'Cronograma'!D11</f>
        <v>3</v>
      </c>
      <c r="E15" s="876" cm="1">
        <f t="array" ref="E15">SUM(IF(($B15=Produtos!$AT$6:$AT$19)*('Resumo'!E$7=Produtos!$AU$6:$AU$19),(Produtos!$G$6:$G$19)))</f>
        <v>0</v>
      </c>
      <c r="F15" s="876" cm="1">
        <f t="array" ref="F15">SUM(IF(($B15=Produtos!$AT$6:$AT$19)*('Resumo'!F$7=Produtos!$AU$6:$AU$19),(Produtos!$G$6:$G$19)))</f>
        <v>0</v>
      </c>
      <c r="G15" s="876" cm="1">
        <f t="array" ref="G15">SUM(IF(($B15=Produtos!$AT$6:$AT$19)*('Resumo'!G$7=Produtos!$AU$6:$AU$19),(Produtos!$G$6:$G$19)))</f>
        <v>0</v>
      </c>
      <c r="H15" s="876" cm="1">
        <f t="array" ref="H15">SUM(IF(($B15=Produtos!$AT$6:$AT$19)*('Resumo'!H$7=Produtos!$AU$6:$AU$19),(Produtos!$G$6:$G$19)))</f>
        <v>58597.53</v>
      </c>
      <c r="I15" s="876" cm="1">
        <f t="array" ref="I15">SUM(IF(($B15=Produtos!$AT$6:$AT$19)*('Resumo'!I$7=Produtos!$AU$6:$AU$19),(Produtos!$G$6:$G$19)))</f>
        <v>0</v>
      </c>
      <c r="J15" s="876" cm="1">
        <f t="array" ref="J15">SUM(IF(($B15=Produtos!$AT$6:$AT$19)*('Resumo'!J$7=Produtos!$AU$6:$AU$19),(Produtos!$G$6:$G$19)))</f>
        <v>0</v>
      </c>
      <c r="K15" s="876" cm="1">
        <f t="array" ref="K15">SUM(IF(($B15=Produtos!$AT$6:$AT$19)*('Resumo'!K$7=Produtos!$AU$6:$AU$19),(Produtos!$G$6:$G$19)))</f>
        <v>0</v>
      </c>
      <c r="L15" s="371">
        <f t="shared" si="0"/>
        <v>58597.53</v>
      </c>
      <c r="M15" s="171"/>
      <c r="N15" s="686"/>
      <c r="O15" s="689" t="s">
        <v>669</v>
      </c>
      <c r="P15" s="695">
        <v>0.98299073407861226</v>
      </c>
      <c r="Q15" s="687"/>
    </row>
    <row r="16" spans="1:17" ht="25.35" customHeight="1" x14ac:dyDescent="0.3">
      <c r="B16" s="169">
        <v>8</v>
      </c>
      <c r="C16" s="170" t="str">
        <f>_xlfn.XLOOKUP(B16,Produtos!$B:$B,Produtos!$C:$C)</f>
        <v>Gestão de Projeto, Revisão de Estudos e Apoio às Fases</v>
      </c>
      <c r="D16" s="454">
        <f>'Cronograma'!D12</f>
        <v>4</v>
      </c>
      <c r="E16" s="876" cm="1">
        <f t="array" ref="E16">SUM(IF(($B16=Produtos!$AT$6:$AT$19)*('Resumo'!E$7=Produtos!$AU$6:$AU$19),(Produtos!$G$6:$G$19)))</f>
        <v>0</v>
      </c>
      <c r="F16" s="876" cm="1">
        <f t="array" ref="F16">SUM(IF(($B16=Produtos!$AT$6:$AT$19)*('Resumo'!F$7=Produtos!$AU$6:$AU$19),(Produtos!$G$6:$G$19)))</f>
        <v>0</v>
      </c>
      <c r="G16" s="876" cm="1">
        <f t="array" ref="G16">SUM(IF(($B16=Produtos!$AT$6:$AT$19)*('Resumo'!G$7=Produtos!$AU$6:$AU$19),(Produtos!$G$6:$G$19)))</f>
        <v>0</v>
      </c>
      <c r="H16" s="876" cm="1">
        <f t="array" ref="H16">SUM(IF(($B16=Produtos!$AT$6:$AT$19)*('Resumo'!H$7=Produtos!$AU$6:$AU$19),(Produtos!$G$6:$G$19)))</f>
        <v>0</v>
      </c>
      <c r="I16" s="876" cm="1">
        <f t="array" ref="I16">SUM(IF(($B16=Produtos!$AT$6:$AT$19)*('Resumo'!I$7=Produtos!$AU$6:$AU$19),(Produtos!$G$6:$G$19)))</f>
        <v>139378.12</v>
      </c>
      <c r="J16" s="876" cm="1">
        <f t="array" ref="J16">SUM(IF(($B16=Produtos!$AT$6:$AT$19)*('Resumo'!J$7=Produtos!$AU$6:$AU$19),(Produtos!$G$6:$G$19)))</f>
        <v>58074.22</v>
      </c>
      <c r="K16" s="876" cm="1">
        <f t="array" ref="K16">SUM(IF(($B16=Produtos!$AT$6:$AT$19)*('Resumo'!K$7=Produtos!$AU$6:$AU$19),(Produtos!$G$6:$G$19)))</f>
        <v>34844.53</v>
      </c>
      <c r="L16" s="371">
        <f t="shared" si="0"/>
        <v>232296.87</v>
      </c>
      <c r="M16" s="171"/>
      <c r="N16" s="686"/>
      <c r="O16" s="689" t="s">
        <v>670</v>
      </c>
      <c r="P16" s="691">
        <v>1691000.0000000002</v>
      </c>
      <c r="Q16" s="687"/>
    </row>
    <row r="17" spans="2:17" ht="25.35" customHeight="1" x14ac:dyDescent="0.3">
      <c r="B17" s="169"/>
      <c r="C17" s="170"/>
      <c r="D17" s="455">
        <v>4</v>
      </c>
      <c r="E17" s="876" cm="1">
        <f t="array" ref="E17">SUM(IF(($B17=Produtos!$AT$6:$AT$19)*('Resumo'!E$7=Produtos!$AU$6:$AU$19),(Produtos!$G$6:$G$19)))</f>
        <v>0</v>
      </c>
      <c r="F17" s="876" cm="1">
        <f t="array" ref="F17">SUM(IF(($B17=Produtos!$AT$6:$AT$19)*('Resumo'!F$7=Produtos!$AU$6:$AU$19),(Produtos!$G$6:$G$19)))</f>
        <v>0</v>
      </c>
      <c r="G17" s="876" cm="1">
        <f t="array" ref="G17">SUM(IF(($B17=Produtos!$AT$6:$AT$19)*('Resumo'!G$7=Produtos!$AU$6:$AU$19),(Produtos!$G$6:$G$19)))</f>
        <v>0</v>
      </c>
      <c r="H17" s="876" cm="1">
        <f t="array" ref="H17">SUM(IF(($B17=Produtos!$AT$6:$AT$19)*('Resumo'!H$7=Produtos!$AU$6:$AU$19),(Produtos!$G$6:$G$19)))</f>
        <v>0</v>
      </c>
      <c r="I17" s="876" cm="1">
        <f t="array" ref="I17">SUM(IF(($B17=Produtos!$AT$6:$AT$19)*('Resumo'!I$7=Produtos!$AU$6:$AU$19),(Produtos!$G$6:$G$19)))</f>
        <v>0</v>
      </c>
      <c r="J17" s="876" cm="1">
        <f t="array" ref="J17">SUM(IF(($B17=Produtos!$AT$6:$AT$19)*('Resumo'!J$7=Produtos!$AU$6:$AU$19),(Produtos!$G$6:$G$19)))</f>
        <v>0</v>
      </c>
      <c r="K17" s="876" cm="1">
        <f t="array" ref="K17">SUM(IF(($B17=Produtos!$AT$6:$AT$19)*('Resumo'!K$7=Produtos!$AU$6:$AU$19),(Produtos!$G$6:$G$19)))</f>
        <v>0</v>
      </c>
      <c r="L17" s="371">
        <f t="shared" ref="L17" si="1">SUM(E17:K17)</f>
        <v>0</v>
      </c>
      <c r="M17" s="171"/>
      <c r="N17" s="693"/>
      <c r="O17" s="689" t="s">
        <v>671</v>
      </c>
      <c r="P17" s="691">
        <f>P16-L18</f>
        <v>2.0000000949949026E-3</v>
      </c>
      <c r="Q17" s="687"/>
    </row>
    <row r="18" spans="2:17" ht="21" customHeight="1" x14ac:dyDescent="0.3">
      <c r="B18" s="722" t="s">
        <v>281</v>
      </c>
      <c r="C18" s="723"/>
      <c r="D18" s="724"/>
      <c r="E18" s="661">
        <f>SUM(E9:E17)</f>
        <v>50145.207999999999</v>
      </c>
      <c r="F18" s="661">
        <f t="shared" ref="F18:K18" si="2">SUM(F9:F17)</f>
        <v>237859.36</v>
      </c>
      <c r="G18" s="661">
        <f t="shared" si="2"/>
        <v>47201.46</v>
      </c>
      <c r="H18" s="661">
        <f t="shared" si="2"/>
        <v>1123497.1000000001</v>
      </c>
      <c r="I18" s="661">
        <f t="shared" si="2"/>
        <v>139378.12</v>
      </c>
      <c r="J18" s="661">
        <f t="shared" si="2"/>
        <v>58074.22</v>
      </c>
      <c r="K18" s="661">
        <f t="shared" si="2"/>
        <v>34844.53</v>
      </c>
      <c r="L18" s="565">
        <f>SUM(E18:K18)</f>
        <v>1690999.9980000001</v>
      </c>
      <c r="M18" s="171"/>
      <c r="N18" s="686"/>
      <c r="O18" s="686"/>
      <c r="P18" s="687"/>
      <c r="Q18" s="687"/>
    </row>
    <row r="19" spans="2:17" x14ac:dyDescent="0.3">
      <c r="B19" s="172"/>
      <c r="E19" s="171"/>
      <c r="F19" s="171"/>
      <c r="G19" s="171"/>
      <c r="H19" s="171"/>
      <c r="I19" s="171"/>
      <c r="J19" s="171"/>
      <c r="K19" s="171"/>
      <c r="N19" s="686"/>
      <c r="O19" s="694" t="s">
        <v>674</v>
      </c>
      <c r="P19" s="695">
        <v>0</v>
      </c>
      <c r="Q19" s="687"/>
    </row>
    <row r="20" spans="2:17" x14ac:dyDescent="0.3">
      <c r="L20" s="608"/>
      <c r="N20" s="686"/>
      <c r="O20" s="686"/>
      <c r="P20" s="687"/>
      <c r="Q20" s="687"/>
    </row>
    <row r="21" spans="2:17" x14ac:dyDescent="0.3">
      <c r="L21" s="396"/>
      <c r="N21" s="686"/>
      <c r="O21" s="686"/>
      <c r="P21" s="687"/>
      <c r="Q21" s="687"/>
    </row>
    <row r="22" spans="2:17" x14ac:dyDescent="0.3">
      <c r="N22" s="686"/>
      <c r="O22" s="686"/>
      <c r="P22" s="687"/>
      <c r="Q22" s="687"/>
    </row>
    <row r="23" spans="2:17" x14ac:dyDescent="0.3">
      <c r="N23" s="686"/>
      <c r="O23" s="686"/>
      <c r="P23" s="687"/>
      <c r="Q23" s="687"/>
    </row>
    <row r="24" spans="2:17" x14ac:dyDescent="0.3">
      <c r="N24" s="686"/>
      <c r="O24" s="686"/>
      <c r="P24" s="687"/>
      <c r="Q24" s="687"/>
    </row>
    <row r="25" spans="2:17" x14ac:dyDescent="0.3">
      <c r="N25" s="686"/>
      <c r="O25" s="686"/>
      <c r="P25" s="687"/>
      <c r="Q25" s="687"/>
    </row>
    <row r="26" spans="2:17" x14ac:dyDescent="0.3">
      <c r="N26" s="686"/>
      <c r="O26" s="686"/>
      <c r="P26" s="687"/>
      <c r="Q26" s="687"/>
    </row>
    <row r="27" spans="2:17" x14ac:dyDescent="0.3">
      <c r="N27" s="686"/>
      <c r="O27" s="686"/>
      <c r="P27" s="687"/>
      <c r="Q27" s="687"/>
    </row>
  </sheetData>
  <mergeCells count="7">
    <mergeCell ref="B18:D18"/>
    <mergeCell ref="B2:L2"/>
    <mergeCell ref="B6:C8"/>
    <mergeCell ref="E6:L6"/>
    <mergeCell ref="L7:L8"/>
    <mergeCell ref="H8:I8"/>
    <mergeCell ref="D6:D8"/>
  </mergeCells>
  <pageMargins left="0.51181102362204722" right="0.51181102362204722" top="0.78740157480314965" bottom="0.78740157480314965" header="0.31496062992125984" footer="0.31496062992125984"/>
  <pageSetup paperSize="9" scale="9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E3DAD-C3BD-4952-A429-D97B5C36E63A}">
  <sheetPr>
    <tabColor rgb="FF002060"/>
    <pageSetUpPr fitToPage="1"/>
  </sheetPr>
  <dimension ref="B1:AU25"/>
  <sheetViews>
    <sheetView workbookViewId="0">
      <selection activeCell="G7" sqref="G7"/>
    </sheetView>
  </sheetViews>
  <sheetFormatPr defaultColWidth="9.109375" defaultRowHeight="13.2" x14ac:dyDescent="0.3"/>
  <cols>
    <col min="1" max="1" width="2.109375" style="175" customWidth="1"/>
    <col min="2" max="2" width="10" style="175" customWidth="1"/>
    <col min="3" max="3" width="34.88671875" style="175" customWidth="1"/>
    <col min="4" max="4" width="42.88671875" style="175" customWidth="1"/>
    <col min="5" max="5" width="13.21875" style="175" hidden="1" customWidth="1"/>
    <col min="6" max="6" width="10.5546875" style="416" hidden="1" customWidth="1"/>
    <col min="7" max="7" width="18.88671875" style="175" customWidth="1"/>
    <col min="8" max="8" width="10.5546875" style="416" customWidth="1"/>
    <col min="9" max="9" width="9" style="175" customWidth="1"/>
    <col min="10" max="10" width="9.88671875" style="175" customWidth="1"/>
    <col min="11" max="11" width="9" style="175" customWidth="1"/>
    <col min="12" max="12" width="11" style="175" customWidth="1"/>
    <col min="13" max="14" width="4.88671875" style="414" bestFit="1" customWidth="1"/>
    <col min="15" max="15" width="4.109375" style="414" customWidth="1"/>
    <col min="16" max="16" width="4.88671875" style="414" bestFit="1" customWidth="1"/>
    <col min="17" max="17" width="4.77734375" style="414" customWidth="1"/>
    <col min="18" max="19" width="4.88671875" style="414" bestFit="1" customWidth="1"/>
    <col min="20" max="20" width="4.88671875" style="174" bestFit="1" customWidth="1"/>
    <col min="21" max="21" width="4.109375" style="174" customWidth="1"/>
    <col min="22" max="23" width="4.88671875" style="414" bestFit="1" customWidth="1"/>
    <col min="24" max="26" width="4.88671875" style="414" customWidth="1"/>
    <col min="27" max="31" width="4.109375" style="414" customWidth="1"/>
    <col min="32" max="32" width="4.6640625" style="414" customWidth="1"/>
    <col min="33" max="34" width="4.109375" style="414" customWidth="1"/>
    <col min="35" max="35" width="4.88671875" style="414" bestFit="1" customWidth="1"/>
    <col min="36" max="36" width="4.109375" style="414" customWidth="1"/>
    <col min="37" max="37" width="4.88671875" style="414" customWidth="1"/>
    <col min="38" max="38" width="4.44140625" style="414" customWidth="1"/>
    <col min="39" max="39" width="4.109375" style="414" customWidth="1"/>
    <col min="40" max="40" width="5.33203125" style="414" customWidth="1"/>
    <col min="41" max="41" width="4.77734375" style="414" customWidth="1"/>
    <col min="42" max="42" width="5" style="414" customWidth="1"/>
    <col min="43" max="43" width="4.109375" style="414" customWidth="1"/>
    <col min="44" max="45" width="4.5546875" style="414" customWidth="1"/>
    <col min="46" max="16384" width="9.109375" style="175"/>
  </cols>
  <sheetData>
    <row r="1" spans="2:47" x14ac:dyDescent="0.3">
      <c r="F1" s="411"/>
      <c r="G1" s="410"/>
      <c r="H1" s="411"/>
      <c r="I1" s="412"/>
      <c r="J1" s="413"/>
      <c r="K1" s="413"/>
      <c r="L1" s="413"/>
      <c r="T1" s="414"/>
      <c r="U1" s="414"/>
    </row>
    <row r="2" spans="2:47" ht="25.5" customHeight="1" x14ac:dyDescent="0.3">
      <c r="B2" s="742" t="s">
        <v>621</v>
      </c>
      <c r="C2" s="742"/>
      <c r="D2" s="742"/>
      <c r="E2" s="742"/>
      <c r="F2" s="742"/>
      <c r="G2" s="742"/>
      <c r="H2" s="742"/>
      <c r="I2" s="742"/>
      <c r="J2" s="742"/>
      <c r="K2" s="742"/>
      <c r="L2" s="742"/>
      <c r="M2" s="742"/>
      <c r="N2" s="742"/>
      <c r="O2" s="742"/>
      <c r="P2" s="742"/>
      <c r="Q2" s="742"/>
      <c r="R2" s="742"/>
      <c r="S2" s="742"/>
      <c r="T2" s="742"/>
      <c r="U2" s="742"/>
      <c r="V2" s="742"/>
      <c r="W2" s="742"/>
      <c r="X2" s="742"/>
      <c r="Y2" s="742"/>
      <c r="Z2" s="742"/>
      <c r="AA2" s="742"/>
      <c r="AB2" s="742"/>
      <c r="AC2" s="742"/>
      <c r="AD2" s="742"/>
      <c r="AE2" s="742"/>
      <c r="AF2" s="742"/>
      <c r="AG2" s="742"/>
      <c r="AH2" s="742"/>
      <c r="AI2" s="742"/>
      <c r="AJ2" s="742"/>
      <c r="AK2" s="742"/>
      <c r="AL2" s="742"/>
      <c r="AM2" s="742"/>
      <c r="AN2" s="742"/>
      <c r="AO2" s="742"/>
      <c r="AP2" s="742"/>
      <c r="AQ2" s="742"/>
      <c r="AR2" s="742"/>
      <c r="AS2" s="742"/>
    </row>
    <row r="3" spans="2:47" ht="13.8" x14ac:dyDescent="0.3">
      <c r="B3" s="397"/>
      <c r="C3" s="398"/>
      <c r="D3" s="398"/>
      <c r="E3" s="398"/>
      <c r="F3" s="399"/>
      <c r="G3" s="398"/>
      <c r="H3" s="399"/>
      <c r="I3" s="398"/>
      <c r="J3" s="398"/>
      <c r="K3" s="398"/>
      <c r="L3" s="398"/>
      <c r="M3" s="400"/>
      <c r="N3" s="400"/>
      <c r="O3" s="400"/>
      <c r="P3" s="400"/>
      <c r="Q3" s="400"/>
      <c r="R3" s="400"/>
      <c r="S3" s="400"/>
      <c r="T3" s="400"/>
      <c r="U3" s="400"/>
      <c r="V3" s="400"/>
      <c r="W3" s="400"/>
      <c r="X3" s="400"/>
      <c r="Y3" s="400"/>
      <c r="Z3" s="400"/>
      <c r="AA3" s="400"/>
    </row>
    <row r="4" spans="2:47" ht="43.5" customHeight="1" x14ac:dyDescent="0.3">
      <c r="B4" s="754" t="s">
        <v>182</v>
      </c>
      <c r="C4" s="754" t="s">
        <v>287</v>
      </c>
      <c r="D4" s="754" t="s">
        <v>288</v>
      </c>
      <c r="E4" s="620"/>
      <c r="F4" s="604"/>
      <c r="G4" s="754" t="s">
        <v>289</v>
      </c>
      <c r="H4" s="755" t="s">
        <v>92</v>
      </c>
      <c r="I4" s="753" t="s">
        <v>290</v>
      </c>
      <c r="J4" s="753"/>
      <c r="K4" s="753"/>
      <c r="L4" s="401" t="s">
        <v>580</v>
      </c>
      <c r="M4" s="650" t="s">
        <v>291</v>
      </c>
      <c r="N4" s="651"/>
      <c r="O4" s="651"/>
      <c r="P4" s="651"/>
      <c r="Q4" s="651"/>
      <c r="R4" s="651"/>
      <c r="S4" s="651"/>
      <c r="T4" s="651"/>
      <c r="U4" s="651"/>
      <c r="V4" s="651"/>
      <c r="W4" s="652"/>
      <c r="X4" s="653"/>
      <c r="Y4" s="654"/>
      <c r="Z4" s="653" t="s">
        <v>115</v>
      </c>
      <c r="AA4" s="654" t="s">
        <v>292</v>
      </c>
      <c r="AB4" s="654"/>
      <c r="AC4" s="654"/>
      <c r="AD4" s="654" t="s">
        <v>293</v>
      </c>
      <c r="AE4" s="654"/>
      <c r="AF4" s="654"/>
      <c r="AG4" s="654" t="s">
        <v>294</v>
      </c>
      <c r="AH4" s="654"/>
      <c r="AI4" s="654"/>
      <c r="AJ4" s="654" t="s">
        <v>295</v>
      </c>
      <c r="AK4" s="654"/>
      <c r="AL4" s="654" t="s">
        <v>574</v>
      </c>
      <c r="AM4" s="655" t="s">
        <v>115</v>
      </c>
      <c r="AN4" s="656" t="s">
        <v>296</v>
      </c>
      <c r="AO4" s="657" t="s">
        <v>297</v>
      </c>
      <c r="AP4" s="658"/>
      <c r="AQ4" s="659"/>
      <c r="AR4" s="656" t="s">
        <v>298</v>
      </c>
      <c r="AS4" s="656" t="s">
        <v>579</v>
      </c>
    </row>
    <row r="5" spans="2:47" ht="18.899999999999999" customHeight="1" x14ac:dyDescent="0.3">
      <c r="B5" s="754"/>
      <c r="C5" s="754"/>
      <c r="D5" s="754"/>
      <c r="E5" s="620"/>
      <c r="F5" s="604"/>
      <c r="G5" s="754"/>
      <c r="H5" s="755"/>
      <c r="I5" s="444" t="s">
        <v>299</v>
      </c>
      <c r="J5" s="444" t="s">
        <v>300</v>
      </c>
      <c r="K5" s="444" t="s">
        <v>597</v>
      </c>
      <c r="L5" s="444" t="s">
        <v>300</v>
      </c>
      <c r="M5" s="402">
        <v>1</v>
      </c>
      <c r="N5" s="402">
        <v>2</v>
      </c>
      <c r="O5" s="402">
        <v>3</v>
      </c>
      <c r="P5" s="402">
        <v>4</v>
      </c>
      <c r="Q5" s="402">
        <v>5</v>
      </c>
      <c r="R5" s="402">
        <v>6</v>
      </c>
      <c r="S5" s="402">
        <v>7</v>
      </c>
      <c r="T5" s="402">
        <v>8</v>
      </c>
      <c r="U5" s="402">
        <v>9</v>
      </c>
      <c r="V5" s="402">
        <v>10</v>
      </c>
      <c r="W5" s="402">
        <v>11</v>
      </c>
      <c r="X5" s="402">
        <v>12</v>
      </c>
      <c r="Y5" s="402">
        <v>13</v>
      </c>
      <c r="Z5" s="402">
        <v>14</v>
      </c>
      <c r="AA5" s="402">
        <v>15</v>
      </c>
      <c r="AB5" s="402">
        <v>16</v>
      </c>
      <c r="AC5" s="402">
        <v>17</v>
      </c>
      <c r="AD5" s="402">
        <v>18</v>
      </c>
      <c r="AE5" s="402">
        <v>19</v>
      </c>
      <c r="AF5" s="402">
        <v>20</v>
      </c>
      <c r="AG5" s="402">
        <v>21</v>
      </c>
      <c r="AH5" s="402">
        <v>22</v>
      </c>
      <c r="AI5" s="402">
        <v>23</v>
      </c>
      <c r="AJ5" s="402">
        <v>24</v>
      </c>
      <c r="AK5" s="402">
        <v>25</v>
      </c>
      <c r="AL5" s="402">
        <v>26</v>
      </c>
      <c r="AM5" s="402">
        <v>27</v>
      </c>
      <c r="AN5" s="402">
        <v>28</v>
      </c>
      <c r="AO5" s="402">
        <v>29</v>
      </c>
      <c r="AP5" s="402">
        <v>30</v>
      </c>
      <c r="AQ5" s="402">
        <v>31</v>
      </c>
      <c r="AR5" s="402">
        <v>32</v>
      </c>
      <c r="AS5" s="402">
        <v>33</v>
      </c>
    </row>
    <row r="6" spans="2:47" ht="24.75" customHeight="1" x14ac:dyDescent="0.3">
      <c r="B6" s="440">
        <f>'Alocação MO'!B4</f>
        <v>1</v>
      </c>
      <c r="C6" s="441" t="str">
        <f>'Alocação MO'!C4</f>
        <v>Plano de Trabalho</v>
      </c>
      <c r="D6" s="439" t="s">
        <v>489</v>
      </c>
      <c r="E6" s="439"/>
      <c r="F6" s="614">
        <f t="shared" ref="F6:F19" si="0">G6/$G$20</f>
        <v>2.9654177339670778E-2</v>
      </c>
      <c r="G6" s="640">
        <f>ROUND(VLOOKUP(B6,'Orçamento Malha Operacional'!B:J,9,FALSE)*H6,2)-0.006</f>
        <v>50145.214</v>
      </c>
      <c r="H6" s="633">
        <v>1</v>
      </c>
      <c r="I6" s="432">
        <v>1</v>
      </c>
      <c r="J6" s="433">
        <v>0.5</v>
      </c>
      <c r="K6" s="436">
        <f>(J6+I6)-1</f>
        <v>0.5</v>
      </c>
      <c r="L6" s="437">
        <v>0.5</v>
      </c>
      <c r="M6" s="617">
        <f>IF(M$5=$K6,0,IF($K6+$L6=M$5,1,IF(AND(M$5&lt;=$K6+$L6,M$5&gt;=$I6),0,"")))</f>
        <v>1</v>
      </c>
      <c r="N6" s="660" t="str">
        <f t="shared" ref="N6:AS13" si="1">IF(N$5=$K6,0,IF($K6+$L6=N$5,1,IF(AND(N$5&lt;=$K6+$L6,N$5&gt;=$I6),0,"")))</f>
        <v/>
      </c>
      <c r="O6" s="660" t="str">
        <f t="shared" si="1"/>
        <v/>
      </c>
      <c r="P6" s="660" t="str">
        <f t="shared" si="1"/>
        <v/>
      </c>
      <c r="Q6" s="660" t="str">
        <f t="shared" si="1"/>
        <v/>
      </c>
      <c r="R6" s="660" t="str">
        <f t="shared" si="1"/>
        <v/>
      </c>
      <c r="S6" s="660" t="str">
        <f t="shared" si="1"/>
        <v/>
      </c>
      <c r="T6" s="660" t="str">
        <f t="shared" si="1"/>
        <v/>
      </c>
      <c r="U6" s="660" t="str">
        <f t="shared" si="1"/>
        <v/>
      </c>
      <c r="V6" s="660" t="str">
        <f t="shared" si="1"/>
        <v/>
      </c>
      <c r="W6" s="660" t="str">
        <f t="shared" si="1"/>
        <v/>
      </c>
      <c r="X6" s="660" t="str">
        <f t="shared" si="1"/>
        <v/>
      </c>
      <c r="Y6" s="660" t="str">
        <f t="shared" si="1"/>
        <v/>
      </c>
      <c r="Z6" s="660" t="str">
        <f t="shared" si="1"/>
        <v/>
      </c>
      <c r="AA6" s="660" t="str">
        <f t="shared" si="1"/>
        <v/>
      </c>
      <c r="AB6" s="660" t="str">
        <f t="shared" si="1"/>
        <v/>
      </c>
      <c r="AC6" s="660" t="str">
        <f t="shared" si="1"/>
        <v/>
      </c>
      <c r="AD6" s="660" t="str">
        <f t="shared" si="1"/>
        <v/>
      </c>
      <c r="AE6" s="660" t="str">
        <f t="shared" si="1"/>
        <v/>
      </c>
      <c r="AF6" s="660" t="str">
        <f t="shared" si="1"/>
        <v/>
      </c>
      <c r="AG6" s="660" t="str">
        <f t="shared" si="1"/>
        <v/>
      </c>
      <c r="AH6" s="660" t="str">
        <f t="shared" si="1"/>
        <v/>
      </c>
      <c r="AI6" s="660" t="str">
        <f t="shared" si="1"/>
        <v/>
      </c>
      <c r="AJ6" s="660" t="str">
        <f t="shared" si="1"/>
        <v/>
      </c>
      <c r="AK6" s="660" t="str">
        <f t="shared" si="1"/>
        <v/>
      </c>
      <c r="AL6" s="660" t="str">
        <f t="shared" si="1"/>
        <v/>
      </c>
      <c r="AM6" s="660" t="str">
        <f t="shared" si="1"/>
        <v/>
      </c>
      <c r="AN6" s="660" t="str">
        <f t="shared" si="1"/>
        <v/>
      </c>
      <c r="AO6" s="660" t="str">
        <f t="shared" si="1"/>
        <v/>
      </c>
      <c r="AP6" s="660" t="str">
        <f t="shared" si="1"/>
        <v/>
      </c>
      <c r="AQ6" s="660" t="str">
        <f t="shared" si="1"/>
        <v/>
      </c>
      <c r="AR6" s="660" t="str">
        <f t="shared" si="1"/>
        <v/>
      </c>
      <c r="AS6" s="660" t="str">
        <f t="shared" si="1"/>
        <v/>
      </c>
      <c r="AT6" s="175">
        <f>B6</f>
        <v>1</v>
      </c>
      <c r="AU6" s="175" t="s">
        <v>276</v>
      </c>
    </row>
    <row r="7" spans="2:47" ht="24.75" customHeight="1" x14ac:dyDescent="0.3">
      <c r="B7" s="747">
        <f>'Alocação MO'!B5</f>
        <v>2</v>
      </c>
      <c r="C7" s="756" t="str">
        <f>'Alocação MO'!C5</f>
        <v>Dimensão de Mercado e Demanda (EMD)</v>
      </c>
      <c r="D7" s="467" t="s">
        <v>591</v>
      </c>
      <c r="E7" s="626"/>
      <c r="F7" s="614">
        <f t="shared" si="0"/>
        <v>5.3573855579955393E-2</v>
      </c>
      <c r="G7" s="641">
        <f>ROUND(VLOOKUP(B7,'Orçamento Malha Operacional'!B:J,9,FALSE)*H7,2)</f>
        <v>90593.39</v>
      </c>
      <c r="H7" s="634">
        <v>0.19999999999999998</v>
      </c>
      <c r="I7" s="456">
        <v>1</v>
      </c>
      <c r="J7" s="457">
        <v>1</v>
      </c>
      <c r="K7" s="458">
        <f t="shared" ref="K7:K19" si="2">(J7+I7)-1</f>
        <v>1</v>
      </c>
      <c r="L7" s="459">
        <v>1</v>
      </c>
      <c r="M7" s="617">
        <f t="shared" ref="M7:AB19" si="3">IF(M$5=$K7,0,IF($K7+$L7=M$5,1,IF(AND(M$5&lt;=$K7+$L7,M$5&gt;=$I7),0,"")))</f>
        <v>0</v>
      </c>
      <c r="N7" s="617">
        <f t="shared" si="1"/>
        <v>1</v>
      </c>
      <c r="O7" s="660" t="str">
        <f t="shared" si="1"/>
        <v/>
      </c>
      <c r="P7" s="660" t="str">
        <f t="shared" si="1"/>
        <v/>
      </c>
      <c r="Q7" s="660" t="str">
        <f t="shared" si="1"/>
        <v/>
      </c>
      <c r="R7" s="660" t="str">
        <f t="shared" si="1"/>
        <v/>
      </c>
      <c r="S7" s="660" t="str">
        <f t="shared" si="1"/>
        <v/>
      </c>
      <c r="T7" s="660" t="str">
        <f t="shared" si="1"/>
        <v/>
      </c>
      <c r="U7" s="660" t="str">
        <f t="shared" si="1"/>
        <v/>
      </c>
      <c r="V7" s="660" t="str">
        <f t="shared" si="1"/>
        <v/>
      </c>
      <c r="W7" s="660" t="str">
        <f t="shared" si="1"/>
        <v/>
      </c>
      <c r="X7" s="660" t="str">
        <f t="shared" si="1"/>
        <v/>
      </c>
      <c r="Y7" s="660" t="str">
        <f t="shared" si="1"/>
        <v/>
      </c>
      <c r="Z7" s="660" t="str">
        <f t="shared" si="1"/>
        <v/>
      </c>
      <c r="AA7" s="660" t="str">
        <f t="shared" si="1"/>
        <v/>
      </c>
      <c r="AB7" s="660" t="str">
        <f t="shared" si="1"/>
        <v/>
      </c>
      <c r="AC7" s="660" t="str">
        <f t="shared" si="1"/>
        <v/>
      </c>
      <c r="AD7" s="660" t="str">
        <f t="shared" si="1"/>
        <v/>
      </c>
      <c r="AE7" s="660" t="str">
        <f t="shared" si="1"/>
        <v/>
      </c>
      <c r="AF7" s="660" t="str">
        <f t="shared" si="1"/>
        <v/>
      </c>
      <c r="AG7" s="660" t="str">
        <f t="shared" si="1"/>
        <v/>
      </c>
      <c r="AH7" s="660" t="str">
        <f t="shared" si="1"/>
        <v/>
      </c>
      <c r="AI7" s="660" t="str">
        <f t="shared" si="1"/>
        <v/>
      </c>
      <c r="AJ7" s="660" t="str">
        <f t="shared" si="1"/>
        <v/>
      </c>
      <c r="AK7" s="660" t="str">
        <f t="shared" si="1"/>
        <v/>
      </c>
      <c r="AL7" s="660" t="str">
        <f t="shared" si="1"/>
        <v/>
      </c>
      <c r="AM7" s="660" t="str">
        <f t="shared" si="1"/>
        <v/>
      </c>
      <c r="AN7" s="660" t="str">
        <f t="shared" si="1"/>
        <v/>
      </c>
      <c r="AO7" s="660" t="str">
        <f t="shared" si="1"/>
        <v/>
      </c>
      <c r="AP7" s="660" t="str">
        <f t="shared" si="1"/>
        <v/>
      </c>
      <c r="AQ7" s="660" t="str">
        <f t="shared" si="1"/>
        <v/>
      </c>
      <c r="AR7" s="660" t="str">
        <f t="shared" si="1"/>
        <v/>
      </c>
      <c r="AS7" s="660" t="str">
        <f t="shared" si="1"/>
        <v/>
      </c>
      <c r="AT7" s="175">
        <f>B7</f>
        <v>2</v>
      </c>
      <c r="AU7" s="175" t="s">
        <v>593</v>
      </c>
    </row>
    <row r="8" spans="2:47" ht="27" customHeight="1" x14ac:dyDescent="0.3">
      <c r="B8" s="748"/>
      <c r="C8" s="757"/>
      <c r="D8" s="469" t="s">
        <v>581</v>
      </c>
      <c r="E8" s="626"/>
      <c r="F8" s="614">
        <f t="shared" si="0"/>
        <v>0.21429542231982157</v>
      </c>
      <c r="G8" s="642">
        <f>ROUND(VLOOKUP(B7,'Orçamento Malha Operacional'!B:J,9,FALSE)*H8,2)</f>
        <v>362373.56</v>
      </c>
      <c r="H8" s="635">
        <v>0.79999999999999993</v>
      </c>
      <c r="I8" s="460">
        <v>2</v>
      </c>
      <c r="J8" s="461">
        <v>3</v>
      </c>
      <c r="K8" s="460">
        <f t="shared" si="2"/>
        <v>4</v>
      </c>
      <c r="L8" s="462">
        <v>2</v>
      </c>
      <c r="M8" s="660" t="str">
        <f t="shared" si="3"/>
        <v/>
      </c>
      <c r="N8" s="617">
        <f t="shared" si="1"/>
        <v>0</v>
      </c>
      <c r="O8" s="617">
        <f t="shared" si="1"/>
        <v>0</v>
      </c>
      <c r="P8" s="617">
        <f t="shared" si="1"/>
        <v>0</v>
      </c>
      <c r="Q8" s="617">
        <f t="shared" si="1"/>
        <v>0</v>
      </c>
      <c r="R8" s="617">
        <f t="shared" si="1"/>
        <v>1</v>
      </c>
      <c r="S8" s="660" t="str">
        <f t="shared" si="1"/>
        <v/>
      </c>
      <c r="T8" s="660" t="str">
        <f t="shared" si="1"/>
        <v/>
      </c>
      <c r="U8" s="660" t="str">
        <f t="shared" si="1"/>
        <v/>
      </c>
      <c r="V8" s="660" t="str">
        <f t="shared" si="1"/>
        <v/>
      </c>
      <c r="W8" s="660" t="str">
        <f t="shared" si="1"/>
        <v/>
      </c>
      <c r="X8" s="660" t="str">
        <f t="shared" si="1"/>
        <v/>
      </c>
      <c r="Y8" s="660" t="str">
        <f t="shared" si="1"/>
        <v/>
      </c>
      <c r="Z8" s="660" t="str">
        <f t="shared" si="1"/>
        <v/>
      </c>
      <c r="AA8" s="660" t="str">
        <f t="shared" si="1"/>
        <v/>
      </c>
      <c r="AB8" s="660" t="str">
        <f t="shared" si="1"/>
        <v/>
      </c>
      <c r="AC8" s="660" t="str">
        <f t="shared" si="1"/>
        <v/>
      </c>
      <c r="AD8" s="660" t="str">
        <f t="shared" si="1"/>
        <v/>
      </c>
      <c r="AE8" s="660" t="str">
        <f t="shared" si="1"/>
        <v/>
      </c>
      <c r="AF8" s="660" t="str">
        <f t="shared" si="1"/>
        <v/>
      </c>
      <c r="AG8" s="660" t="str">
        <f t="shared" si="1"/>
        <v/>
      </c>
      <c r="AH8" s="660" t="str">
        <f t="shared" si="1"/>
        <v/>
      </c>
      <c r="AI8" s="660" t="str">
        <f t="shared" si="1"/>
        <v/>
      </c>
      <c r="AJ8" s="660" t="str">
        <f t="shared" si="1"/>
        <v/>
      </c>
      <c r="AK8" s="660" t="str">
        <f t="shared" si="1"/>
        <v/>
      </c>
      <c r="AL8" s="660" t="str">
        <f t="shared" si="1"/>
        <v/>
      </c>
      <c r="AM8" s="660" t="str">
        <f t="shared" si="1"/>
        <v/>
      </c>
      <c r="AN8" s="660" t="str">
        <f t="shared" si="1"/>
        <v/>
      </c>
      <c r="AO8" s="660" t="str">
        <f t="shared" si="1"/>
        <v/>
      </c>
      <c r="AP8" s="660" t="str">
        <f t="shared" si="1"/>
        <v/>
      </c>
      <c r="AQ8" s="660" t="str">
        <f t="shared" si="1"/>
        <v/>
      </c>
      <c r="AR8" s="660" t="str">
        <f t="shared" si="1"/>
        <v/>
      </c>
      <c r="AS8" s="660" t="str">
        <f t="shared" si="1"/>
        <v/>
      </c>
      <c r="AT8" s="175">
        <v>2</v>
      </c>
      <c r="AU8" s="175" t="s">
        <v>277</v>
      </c>
    </row>
    <row r="9" spans="2:47" ht="27" customHeight="1" x14ac:dyDescent="0.3">
      <c r="B9" s="743">
        <v>3</v>
      </c>
      <c r="C9" s="749" t="s">
        <v>490</v>
      </c>
      <c r="D9" s="426" t="s">
        <v>590</v>
      </c>
      <c r="E9" s="627"/>
      <c r="F9" s="614">
        <f t="shared" si="0"/>
        <v>2.6631105791529018E-2</v>
      </c>
      <c r="G9" s="643">
        <f>ROUND(VLOOKUP(B9,'Orçamento Malha Operacional'!B:J,9,FALSE)*H9,2)</f>
        <v>45033.2</v>
      </c>
      <c r="H9" s="636">
        <v>0.15000000000000002</v>
      </c>
      <c r="I9" s="417">
        <v>3</v>
      </c>
      <c r="J9" s="418">
        <v>2</v>
      </c>
      <c r="K9" s="417">
        <f t="shared" si="2"/>
        <v>4</v>
      </c>
      <c r="L9" s="419">
        <v>1</v>
      </c>
      <c r="M9" s="660" t="str">
        <f t="shared" si="3"/>
        <v/>
      </c>
      <c r="N9" s="660" t="str">
        <f t="shared" si="1"/>
        <v/>
      </c>
      <c r="O9" s="617">
        <f t="shared" si="1"/>
        <v>0</v>
      </c>
      <c r="P9" s="617">
        <f t="shared" si="1"/>
        <v>0</v>
      </c>
      <c r="Q9" s="617">
        <f t="shared" si="1"/>
        <v>1</v>
      </c>
      <c r="R9" s="660" t="str">
        <f t="shared" si="1"/>
        <v/>
      </c>
      <c r="S9" s="660" t="str">
        <f t="shared" si="1"/>
        <v/>
      </c>
      <c r="T9" s="660" t="str">
        <f t="shared" si="1"/>
        <v/>
      </c>
      <c r="U9" s="660" t="str">
        <f t="shared" si="1"/>
        <v/>
      </c>
      <c r="V9" s="660" t="str">
        <f t="shared" si="1"/>
        <v/>
      </c>
      <c r="W9" s="660" t="str">
        <f t="shared" si="1"/>
        <v/>
      </c>
      <c r="X9" s="660" t="str">
        <f t="shared" si="1"/>
        <v/>
      </c>
      <c r="Y9" s="660" t="str">
        <f t="shared" si="1"/>
        <v/>
      </c>
      <c r="Z9" s="660" t="str">
        <f t="shared" si="1"/>
        <v/>
      </c>
      <c r="AA9" s="660" t="str">
        <f t="shared" si="1"/>
        <v/>
      </c>
      <c r="AB9" s="660" t="str">
        <f t="shared" si="1"/>
        <v/>
      </c>
      <c r="AC9" s="660" t="str">
        <f t="shared" si="1"/>
        <v/>
      </c>
      <c r="AD9" s="660" t="str">
        <f t="shared" si="1"/>
        <v/>
      </c>
      <c r="AE9" s="660" t="str">
        <f t="shared" si="1"/>
        <v/>
      </c>
      <c r="AF9" s="660" t="str">
        <f t="shared" si="1"/>
        <v/>
      </c>
      <c r="AG9" s="660" t="str">
        <f t="shared" si="1"/>
        <v/>
      </c>
      <c r="AH9" s="660" t="str">
        <f t="shared" si="1"/>
        <v/>
      </c>
      <c r="AI9" s="660" t="str">
        <f t="shared" si="1"/>
        <v/>
      </c>
      <c r="AJ9" s="660" t="str">
        <f t="shared" si="1"/>
        <v/>
      </c>
      <c r="AK9" s="660" t="str">
        <f t="shared" si="1"/>
        <v/>
      </c>
      <c r="AL9" s="660" t="str">
        <f t="shared" si="1"/>
        <v/>
      </c>
      <c r="AM9" s="660" t="str">
        <f t="shared" si="1"/>
        <v/>
      </c>
      <c r="AN9" s="660" t="str">
        <f t="shared" si="1"/>
        <v/>
      </c>
      <c r="AO9" s="660" t="str">
        <f t="shared" si="1"/>
        <v/>
      </c>
      <c r="AP9" s="660" t="str">
        <f t="shared" si="1"/>
        <v/>
      </c>
      <c r="AQ9" s="660" t="str">
        <f t="shared" si="1"/>
        <v/>
      </c>
      <c r="AR9" s="660" t="str">
        <f t="shared" si="1"/>
        <v/>
      </c>
      <c r="AS9" s="660" t="str">
        <f t="shared" si="1"/>
        <v/>
      </c>
      <c r="AT9" s="175">
        <f>B9</f>
        <v>3</v>
      </c>
      <c r="AU9" s="175" t="s">
        <v>593</v>
      </c>
    </row>
    <row r="10" spans="2:47" ht="27" customHeight="1" x14ac:dyDescent="0.3">
      <c r="B10" s="744"/>
      <c r="C10" s="751"/>
      <c r="D10" s="431" t="s">
        <v>581</v>
      </c>
      <c r="E10" s="628"/>
      <c r="F10" s="614">
        <f t="shared" si="0"/>
        <v>0.15090961525509256</v>
      </c>
      <c r="G10" s="644">
        <f>ROUND(VLOOKUP(B9,'Orçamento Malha Operacional'!B:J,9,FALSE)*H10,2)</f>
        <v>255188.16</v>
      </c>
      <c r="H10" s="637">
        <v>0.85</v>
      </c>
      <c r="I10" s="420">
        <v>5</v>
      </c>
      <c r="J10" s="421">
        <v>2</v>
      </c>
      <c r="K10" s="422">
        <f t="shared" si="2"/>
        <v>6</v>
      </c>
      <c r="L10" s="423">
        <v>2</v>
      </c>
      <c r="M10" s="660" t="str">
        <f t="shared" si="3"/>
        <v/>
      </c>
      <c r="N10" s="660" t="str">
        <f t="shared" si="1"/>
        <v/>
      </c>
      <c r="O10" s="660" t="str">
        <f t="shared" si="1"/>
        <v/>
      </c>
      <c r="P10" s="660" t="str">
        <f t="shared" si="1"/>
        <v/>
      </c>
      <c r="Q10" s="617">
        <f t="shared" si="1"/>
        <v>0</v>
      </c>
      <c r="R10" s="617">
        <f t="shared" si="1"/>
        <v>0</v>
      </c>
      <c r="S10" s="617">
        <f t="shared" si="1"/>
        <v>0</v>
      </c>
      <c r="T10" s="617">
        <f t="shared" si="1"/>
        <v>1</v>
      </c>
      <c r="U10" s="660" t="str">
        <f t="shared" si="1"/>
        <v/>
      </c>
      <c r="V10" s="660" t="str">
        <f t="shared" si="1"/>
        <v/>
      </c>
      <c r="W10" s="660" t="str">
        <f t="shared" si="1"/>
        <v/>
      </c>
      <c r="X10" s="660" t="str">
        <f t="shared" si="1"/>
        <v/>
      </c>
      <c r="Y10" s="660" t="str">
        <f t="shared" si="1"/>
        <v/>
      </c>
      <c r="Z10" s="660" t="str">
        <f t="shared" si="1"/>
        <v/>
      </c>
      <c r="AA10" s="660" t="str">
        <f t="shared" si="1"/>
        <v/>
      </c>
      <c r="AB10" s="660" t="str">
        <f t="shared" si="1"/>
        <v/>
      </c>
      <c r="AC10" s="660" t="str">
        <f t="shared" si="1"/>
        <v/>
      </c>
      <c r="AD10" s="660" t="str">
        <f t="shared" si="1"/>
        <v/>
      </c>
      <c r="AE10" s="660" t="str">
        <f t="shared" si="1"/>
        <v/>
      </c>
      <c r="AF10" s="660" t="str">
        <f t="shared" si="1"/>
        <v/>
      </c>
      <c r="AG10" s="660" t="str">
        <f t="shared" si="1"/>
        <v/>
      </c>
      <c r="AH10" s="660" t="str">
        <f t="shared" si="1"/>
        <v/>
      </c>
      <c r="AI10" s="660" t="str">
        <f t="shared" si="1"/>
        <v/>
      </c>
      <c r="AJ10" s="660" t="str">
        <f t="shared" si="1"/>
        <v/>
      </c>
      <c r="AK10" s="660" t="str">
        <f t="shared" si="1"/>
        <v/>
      </c>
      <c r="AL10" s="660" t="str">
        <f t="shared" si="1"/>
        <v/>
      </c>
      <c r="AM10" s="660" t="str">
        <f t="shared" si="1"/>
        <v/>
      </c>
      <c r="AN10" s="660" t="str">
        <f t="shared" si="1"/>
        <v/>
      </c>
      <c r="AO10" s="660" t="str">
        <f t="shared" si="1"/>
        <v/>
      </c>
      <c r="AP10" s="660" t="str">
        <f t="shared" si="1"/>
        <v/>
      </c>
      <c r="AQ10" s="660" t="str">
        <f t="shared" si="1"/>
        <v/>
      </c>
      <c r="AR10" s="660" t="str">
        <f t="shared" si="1"/>
        <v/>
      </c>
      <c r="AS10" s="660" t="str">
        <f t="shared" si="1"/>
        <v/>
      </c>
      <c r="AT10" s="175">
        <v>3</v>
      </c>
      <c r="AU10" s="175" t="s">
        <v>277</v>
      </c>
    </row>
    <row r="11" spans="2:47" ht="27" customHeight="1" x14ac:dyDescent="0.3">
      <c r="B11" s="760">
        <f>'Alocação MO'!B8</f>
        <v>4</v>
      </c>
      <c r="C11" s="745" t="str">
        <f>'Alocação MO'!C8</f>
        <v>Dimensão Operacional (EOP)</v>
      </c>
      <c r="D11" s="467" t="s">
        <v>592</v>
      </c>
      <c r="E11" s="626"/>
      <c r="F11" s="614">
        <f t="shared" si="0"/>
        <v>4.6829509055400328E-2</v>
      </c>
      <c r="G11" s="641">
        <f>ROUND(VLOOKUP(B11,'Orçamento Malha Operacional'!B:J,9,FALSE)*H11,2)</f>
        <v>79188.7</v>
      </c>
      <c r="H11" s="634">
        <v>0.19999999999999998</v>
      </c>
      <c r="I11" s="456">
        <v>5</v>
      </c>
      <c r="J11" s="457">
        <v>2</v>
      </c>
      <c r="K11" s="456">
        <f t="shared" si="2"/>
        <v>6</v>
      </c>
      <c r="L11" s="459">
        <v>1</v>
      </c>
      <c r="M11" s="660" t="str">
        <f t="shared" si="3"/>
        <v/>
      </c>
      <c r="N11" s="660" t="str">
        <f t="shared" si="1"/>
        <v/>
      </c>
      <c r="O11" s="660" t="str">
        <f t="shared" si="1"/>
        <v/>
      </c>
      <c r="P11" s="660" t="str">
        <f t="shared" si="1"/>
        <v/>
      </c>
      <c r="Q11" s="617">
        <f t="shared" si="1"/>
        <v>0</v>
      </c>
      <c r="R11" s="617">
        <f t="shared" si="1"/>
        <v>0</v>
      </c>
      <c r="S11" s="617">
        <f t="shared" si="1"/>
        <v>1</v>
      </c>
      <c r="T11" s="660" t="str">
        <f t="shared" si="1"/>
        <v/>
      </c>
      <c r="U11" s="660" t="str">
        <f t="shared" si="1"/>
        <v/>
      </c>
      <c r="V11" s="660" t="str">
        <f t="shared" si="1"/>
        <v/>
      </c>
      <c r="W11" s="660" t="str">
        <f t="shared" si="1"/>
        <v/>
      </c>
      <c r="X11" s="660" t="str">
        <f t="shared" si="1"/>
        <v/>
      </c>
      <c r="Y11" s="660" t="str">
        <f t="shared" si="1"/>
        <v/>
      </c>
      <c r="Z11" s="660" t="str">
        <f t="shared" si="1"/>
        <v/>
      </c>
      <c r="AA11" s="660" t="str">
        <f t="shared" si="1"/>
        <v/>
      </c>
      <c r="AB11" s="660" t="str">
        <f t="shared" si="1"/>
        <v/>
      </c>
      <c r="AC11" s="660" t="str">
        <f t="shared" si="1"/>
        <v/>
      </c>
      <c r="AD11" s="660" t="str">
        <f t="shared" si="1"/>
        <v/>
      </c>
      <c r="AE11" s="660" t="str">
        <f t="shared" si="1"/>
        <v/>
      </c>
      <c r="AF11" s="660" t="str">
        <f t="shared" si="1"/>
        <v/>
      </c>
      <c r="AG11" s="660" t="str">
        <f t="shared" si="1"/>
        <v/>
      </c>
      <c r="AH11" s="660" t="str">
        <f t="shared" si="1"/>
        <v/>
      </c>
      <c r="AI11" s="660" t="str">
        <f t="shared" si="1"/>
        <v/>
      </c>
      <c r="AJ11" s="660" t="str">
        <f t="shared" si="1"/>
        <v/>
      </c>
      <c r="AK11" s="660" t="str">
        <f t="shared" si="1"/>
        <v/>
      </c>
      <c r="AL11" s="660" t="str">
        <f t="shared" si="1"/>
        <v/>
      </c>
      <c r="AM11" s="660" t="str">
        <f t="shared" si="1"/>
        <v/>
      </c>
      <c r="AN11" s="660" t="str">
        <f t="shared" si="1"/>
        <v/>
      </c>
      <c r="AO11" s="660" t="str">
        <f t="shared" si="1"/>
        <v/>
      </c>
      <c r="AP11" s="660" t="str">
        <f t="shared" si="1"/>
        <v/>
      </c>
      <c r="AQ11" s="660" t="str">
        <f t="shared" si="1"/>
        <v/>
      </c>
      <c r="AR11" s="660" t="str">
        <f t="shared" si="1"/>
        <v/>
      </c>
      <c r="AS11" s="660" t="str">
        <f t="shared" si="1"/>
        <v/>
      </c>
      <c r="AT11" s="175">
        <f>B11</f>
        <v>4</v>
      </c>
      <c r="AU11" s="175" t="s">
        <v>593</v>
      </c>
    </row>
    <row r="12" spans="2:47" ht="27" customHeight="1" x14ac:dyDescent="0.3">
      <c r="B12" s="761"/>
      <c r="C12" s="746"/>
      <c r="D12" s="469" t="s">
        <v>581</v>
      </c>
      <c r="E12" s="626"/>
      <c r="F12" s="614">
        <f t="shared" si="0"/>
        <v>0.18731802439428025</v>
      </c>
      <c r="G12" s="642">
        <f>ROUND(VLOOKUP(B11,'Orçamento Malha Operacional'!B:J,9,FALSE)*H12,2)</f>
        <v>316754.78000000003</v>
      </c>
      <c r="H12" s="635">
        <v>0.79999999999999993</v>
      </c>
      <c r="I12" s="460">
        <v>7</v>
      </c>
      <c r="J12" s="461">
        <v>2</v>
      </c>
      <c r="K12" s="463">
        <f t="shared" si="2"/>
        <v>8</v>
      </c>
      <c r="L12" s="464">
        <v>2</v>
      </c>
      <c r="M12" s="660" t="str">
        <f t="shared" si="3"/>
        <v/>
      </c>
      <c r="N12" s="660" t="str">
        <f t="shared" si="1"/>
        <v/>
      </c>
      <c r="O12" s="660" t="str">
        <f t="shared" si="1"/>
        <v/>
      </c>
      <c r="P12" s="660" t="str">
        <f t="shared" si="1"/>
        <v/>
      </c>
      <c r="Q12" s="660" t="str">
        <f t="shared" si="1"/>
        <v/>
      </c>
      <c r="R12" s="660" t="str">
        <f t="shared" si="1"/>
        <v/>
      </c>
      <c r="S12" s="617">
        <f t="shared" si="1"/>
        <v>0</v>
      </c>
      <c r="T12" s="617">
        <f t="shared" si="1"/>
        <v>0</v>
      </c>
      <c r="U12" s="617">
        <f t="shared" si="1"/>
        <v>0</v>
      </c>
      <c r="V12" s="617">
        <f t="shared" si="1"/>
        <v>1</v>
      </c>
      <c r="W12" s="660" t="str">
        <f t="shared" si="1"/>
        <v/>
      </c>
      <c r="X12" s="660" t="str">
        <f t="shared" si="1"/>
        <v/>
      </c>
      <c r="Y12" s="660" t="str">
        <f t="shared" si="1"/>
        <v/>
      </c>
      <c r="Z12" s="660" t="str">
        <f t="shared" si="1"/>
        <v/>
      </c>
      <c r="AA12" s="660" t="str">
        <f t="shared" si="1"/>
        <v/>
      </c>
      <c r="AB12" s="660" t="str">
        <f t="shared" si="1"/>
        <v/>
      </c>
      <c r="AC12" s="660" t="str">
        <f t="shared" si="1"/>
        <v/>
      </c>
      <c r="AD12" s="660" t="str">
        <f t="shared" si="1"/>
        <v/>
      </c>
      <c r="AE12" s="660" t="str">
        <f t="shared" si="1"/>
        <v/>
      </c>
      <c r="AF12" s="660" t="str">
        <f t="shared" si="1"/>
        <v/>
      </c>
      <c r="AG12" s="660" t="str">
        <f t="shared" si="1"/>
        <v/>
      </c>
      <c r="AH12" s="660" t="str">
        <f t="shared" si="1"/>
        <v/>
      </c>
      <c r="AI12" s="660" t="str">
        <f t="shared" si="1"/>
        <v/>
      </c>
      <c r="AJ12" s="660" t="str">
        <f t="shared" si="1"/>
        <v/>
      </c>
      <c r="AK12" s="660" t="str">
        <f t="shared" si="1"/>
        <v/>
      </c>
      <c r="AL12" s="660" t="str">
        <f t="shared" si="1"/>
        <v/>
      </c>
      <c r="AM12" s="660" t="str">
        <f t="shared" si="1"/>
        <v/>
      </c>
      <c r="AN12" s="660" t="str">
        <f t="shared" si="1"/>
        <v/>
      </c>
      <c r="AO12" s="660" t="str">
        <f t="shared" si="1"/>
        <v/>
      </c>
      <c r="AP12" s="660" t="str">
        <f t="shared" si="1"/>
        <v/>
      </c>
      <c r="AQ12" s="660" t="str">
        <f t="shared" si="1"/>
        <v/>
      </c>
      <c r="AR12" s="660" t="str">
        <f t="shared" si="1"/>
        <v/>
      </c>
      <c r="AS12" s="660" t="str">
        <f t="shared" si="1"/>
        <v/>
      </c>
      <c r="AT12" s="175">
        <v>4</v>
      </c>
      <c r="AU12" s="175" t="s">
        <v>277</v>
      </c>
    </row>
    <row r="13" spans="2:47" ht="27" customHeight="1" x14ac:dyDescent="0.3">
      <c r="B13" s="758">
        <f>'Alocação MO'!B9</f>
        <v>5</v>
      </c>
      <c r="C13" s="749" t="str">
        <f>'Alocação MO'!C9</f>
        <v>Dimensão Socioambiental (EMA)</v>
      </c>
      <c r="D13" s="426" t="s">
        <v>590</v>
      </c>
      <c r="E13" s="627"/>
      <c r="F13" s="614">
        <f t="shared" si="0"/>
        <v>1.3627480748367874E-2</v>
      </c>
      <c r="G13" s="643">
        <f>ROUND(VLOOKUP(B13,'Orçamento Malha Operacional'!B:J,9,FALSE)*H13,2)</f>
        <v>23044.07</v>
      </c>
      <c r="H13" s="636">
        <v>0.15</v>
      </c>
      <c r="I13" s="417">
        <v>2</v>
      </c>
      <c r="J13" s="418">
        <v>2</v>
      </c>
      <c r="K13" s="424">
        <f t="shared" si="2"/>
        <v>3</v>
      </c>
      <c r="L13" s="425">
        <v>1</v>
      </c>
      <c r="M13" s="660" t="str">
        <f t="shared" si="3"/>
        <v/>
      </c>
      <c r="N13" s="617">
        <f t="shared" si="1"/>
        <v>0</v>
      </c>
      <c r="O13" s="617">
        <f t="shared" si="1"/>
        <v>0</v>
      </c>
      <c r="P13" s="617">
        <f t="shared" si="1"/>
        <v>1</v>
      </c>
      <c r="Q13" s="660" t="str">
        <f t="shared" si="1"/>
        <v/>
      </c>
      <c r="R13" s="660" t="str">
        <f t="shared" si="1"/>
        <v/>
      </c>
      <c r="S13" s="660" t="str">
        <f t="shared" si="1"/>
        <v/>
      </c>
      <c r="T13" s="660" t="str">
        <f t="shared" si="1"/>
        <v/>
      </c>
      <c r="U13" s="660" t="str">
        <f t="shared" si="1"/>
        <v/>
      </c>
      <c r="V13" s="660" t="str">
        <f t="shared" si="1"/>
        <v/>
      </c>
      <c r="W13" s="660" t="str">
        <f t="shared" si="1"/>
        <v/>
      </c>
      <c r="X13" s="660" t="str">
        <f t="shared" ref="X13:AM19" si="4">IF(X$5=$K13,0,IF($K13+$L13=X$5,1,IF(AND(X$5&lt;=$K13+$L13,X$5&gt;=$I13),0,"")))</f>
        <v/>
      </c>
      <c r="Y13" s="660" t="str">
        <f t="shared" si="4"/>
        <v/>
      </c>
      <c r="Z13" s="660" t="str">
        <f t="shared" si="4"/>
        <v/>
      </c>
      <c r="AA13" s="660" t="str">
        <f t="shared" si="4"/>
        <v/>
      </c>
      <c r="AB13" s="660" t="str">
        <f t="shared" si="4"/>
        <v/>
      </c>
      <c r="AC13" s="660" t="str">
        <f t="shared" si="4"/>
        <v/>
      </c>
      <c r="AD13" s="660" t="str">
        <f t="shared" si="4"/>
        <v/>
      </c>
      <c r="AE13" s="660" t="str">
        <f t="shared" si="4"/>
        <v/>
      </c>
      <c r="AF13" s="660" t="str">
        <f t="shared" si="4"/>
        <v/>
      </c>
      <c r="AG13" s="660" t="str">
        <f t="shared" si="4"/>
        <v/>
      </c>
      <c r="AH13" s="660" t="str">
        <f t="shared" si="4"/>
        <v/>
      </c>
      <c r="AI13" s="660" t="str">
        <f t="shared" si="4"/>
        <v/>
      </c>
      <c r="AJ13" s="660" t="str">
        <f t="shared" si="4"/>
        <v/>
      </c>
      <c r="AK13" s="660" t="str">
        <f t="shared" si="4"/>
        <v/>
      </c>
      <c r="AL13" s="660" t="str">
        <f t="shared" si="4"/>
        <v/>
      </c>
      <c r="AM13" s="660" t="str">
        <f t="shared" si="4"/>
        <v/>
      </c>
      <c r="AN13" s="660" t="str">
        <f t="shared" ref="AN13:AS19" si="5">IF(AN$5=$K13,0,IF($K13+$L13=AN$5,1,IF(AND(AN$5&lt;=$K13+$L13,AN$5&gt;=$I13),0,"")))</f>
        <v/>
      </c>
      <c r="AO13" s="660" t="str">
        <f t="shared" si="5"/>
        <v/>
      </c>
      <c r="AP13" s="660" t="str">
        <f t="shared" si="5"/>
        <v/>
      </c>
      <c r="AQ13" s="660" t="str">
        <f t="shared" si="5"/>
        <v/>
      </c>
      <c r="AR13" s="660" t="str">
        <f t="shared" si="5"/>
        <v/>
      </c>
      <c r="AS13" s="660" t="str">
        <f t="shared" si="5"/>
        <v/>
      </c>
      <c r="AT13" s="175">
        <f>B13</f>
        <v>5</v>
      </c>
      <c r="AU13" s="175" t="s">
        <v>593</v>
      </c>
    </row>
    <row r="14" spans="2:47" ht="27" customHeight="1" x14ac:dyDescent="0.3">
      <c r="B14" s="759"/>
      <c r="C14" s="751"/>
      <c r="D14" s="431" t="s">
        <v>581</v>
      </c>
      <c r="E14" s="628"/>
      <c r="F14" s="614">
        <f t="shared" si="0"/>
        <v>7.7222394849858322E-2</v>
      </c>
      <c r="G14" s="644">
        <f>ROUND(VLOOKUP(B13,'Orçamento Malha Operacional'!B:J,9,FALSE)*H14,2)</f>
        <v>130583.07</v>
      </c>
      <c r="H14" s="637">
        <v>0.85</v>
      </c>
      <c r="I14" s="420">
        <v>4</v>
      </c>
      <c r="J14" s="421">
        <v>2</v>
      </c>
      <c r="K14" s="422">
        <f t="shared" si="2"/>
        <v>5</v>
      </c>
      <c r="L14" s="423">
        <v>2</v>
      </c>
      <c r="M14" s="660" t="str">
        <f t="shared" si="3"/>
        <v/>
      </c>
      <c r="N14" s="660" t="str">
        <f t="shared" si="3"/>
        <v/>
      </c>
      <c r="O14" s="660" t="str">
        <f t="shared" si="3"/>
        <v/>
      </c>
      <c r="P14" s="617">
        <f t="shared" si="3"/>
        <v>0</v>
      </c>
      <c r="Q14" s="617">
        <f t="shared" si="3"/>
        <v>0</v>
      </c>
      <c r="R14" s="617">
        <f t="shared" si="3"/>
        <v>0</v>
      </c>
      <c r="S14" s="617">
        <f t="shared" si="3"/>
        <v>1</v>
      </c>
      <c r="T14" s="660" t="str">
        <f t="shared" si="3"/>
        <v/>
      </c>
      <c r="U14" s="660" t="str">
        <f t="shared" si="3"/>
        <v/>
      </c>
      <c r="V14" s="660" t="str">
        <f t="shared" si="3"/>
        <v/>
      </c>
      <c r="W14" s="660" t="str">
        <f t="shared" si="3"/>
        <v/>
      </c>
      <c r="X14" s="660" t="str">
        <f t="shared" si="3"/>
        <v/>
      </c>
      <c r="Y14" s="660" t="str">
        <f t="shared" si="3"/>
        <v/>
      </c>
      <c r="Z14" s="660" t="str">
        <f t="shared" si="3"/>
        <v/>
      </c>
      <c r="AA14" s="660" t="str">
        <f t="shared" si="3"/>
        <v/>
      </c>
      <c r="AB14" s="660" t="str">
        <f t="shared" si="3"/>
        <v/>
      </c>
      <c r="AC14" s="660" t="str">
        <f t="shared" si="4"/>
        <v/>
      </c>
      <c r="AD14" s="660" t="str">
        <f t="shared" si="4"/>
        <v/>
      </c>
      <c r="AE14" s="660" t="str">
        <f t="shared" si="4"/>
        <v/>
      </c>
      <c r="AF14" s="660" t="str">
        <f t="shared" si="4"/>
        <v/>
      </c>
      <c r="AG14" s="660" t="str">
        <f t="shared" si="4"/>
        <v/>
      </c>
      <c r="AH14" s="660" t="str">
        <f t="shared" si="4"/>
        <v/>
      </c>
      <c r="AI14" s="660" t="str">
        <f t="shared" si="4"/>
        <v/>
      </c>
      <c r="AJ14" s="660" t="str">
        <f t="shared" si="4"/>
        <v/>
      </c>
      <c r="AK14" s="660" t="str">
        <f t="shared" si="4"/>
        <v/>
      </c>
      <c r="AL14" s="660" t="str">
        <f t="shared" si="4"/>
        <v/>
      </c>
      <c r="AM14" s="660" t="str">
        <f t="shared" si="4"/>
        <v/>
      </c>
      <c r="AN14" s="660" t="str">
        <f t="shared" si="5"/>
        <v/>
      </c>
      <c r="AO14" s="660" t="str">
        <f t="shared" si="5"/>
        <v/>
      </c>
      <c r="AP14" s="660" t="str">
        <f t="shared" si="5"/>
        <v/>
      </c>
      <c r="AQ14" s="660" t="str">
        <f t="shared" si="5"/>
        <v/>
      </c>
      <c r="AR14" s="660" t="str">
        <f t="shared" si="5"/>
        <v/>
      </c>
      <c r="AS14" s="660" t="str">
        <f t="shared" si="5"/>
        <v/>
      </c>
      <c r="AT14" s="175">
        <v>5</v>
      </c>
      <c r="AU14" s="175" t="s">
        <v>277</v>
      </c>
    </row>
    <row r="15" spans="2:47" ht="27" customHeight="1" x14ac:dyDescent="0.3">
      <c r="B15" s="618">
        <f>'Alocação MO'!B10</f>
        <v>6</v>
      </c>
      <c r="C15" s="619" t="str">
        <f>'Alocação MO'!C10</f>
        <v>Dimensão Econômico-Financeira (MEF)</v>
      </c>
      <c r="D15" s="469" t="s">
        <v>581</v>
      </c>
      <c r="E15" s="626"/>
      <c r="F15" s="614">
        <f t="shared" si="0"/>
        <v>2.791334115218606E-2</v>
      </c>
      <c r="G15" s="641">
        <f>ROUND(VLOOKUP(B15,'Orçamento Malha Operacional'!B:J,9,FALSE)*H15,2)</f>
        <v>47201.46</v>
      </c>
      <c r="H15" s="634">
        <v>1</v>
      </c>
      <c r="I15" s="456">
        <v>9</v>
      </c>
      <c r="J15" s="457">
        <v>1</v>
      </c>
      <c r="K15" s="465">
        <f t="shared" si="2"/>
        <v>9</v>
      </c>
      <c r="L15" s="466">
        <v>2</v>
      </c>
      <c r="M15" s="660" t="str">
        <f t="shared" si="3"/>
        <v/>
      </c>
      <c r="N15" s="660" t="str">
        <f t="shared" si="3"/>
        <v/>
      </c>
      <c r="O15" s="660" t="str">
        <f t="shared" si="3"/>
        <v/>
      </c>
      <c r="P15" s="660" t="str">
        <f t="shared" si="3"/>
        <v/>
      </c>
      <c r="Q15" s="660" t="str">
        <f t="shared" si="3"/>
        <v/>
      </c>
      <c r="R15" s="660" t="str">
        <f t="shared" si="3"/>
        <v/>
      </c>
      <c r="S15" s="660" t="str">
        <f t="shared" si="3"/>
        <v/>
      </c>
      <c r="T15" s="660" t="str">
        <f t="shared" si="3"/>
        <v/>
      </c>
      <c r="U15" s="617">
        <f t="shared" si="3"/>
        <v>0</v>
      </c>
      <c r="V15" s="617">
        <f t="shared" si="3"/>
        <v>0</v>
      </c>
      <c r="W15" s="617">
        <f t="shared" si="3"/>
        <v>1</v>
      </c>
      <c r="X15" s="660" t="str">
        <f t="shared" si="3"/>
        <v/>
      </c>
      <c r="Y15" s="660" t="str">
        <f t="shared" si="3"/>
        <v/>
      </c>
      <c r="Z15" s="660" t="str">
        <f t="shared" si="3"/>
        <v/>
      </c>
      <c r="AA15" s="660" t="str">
        <f t="shared" si="3"/>
        <v/>
      </c>
      <c r="AB15" s="660" t="str">
        <f t="shared" si="3"/>
        <v/>
      </c>
      <c r="AC15" s="660" t="str">
        <f t="shared" si="4"/>
        <v/>
      </c>
      <c r="AD15" s="660" t="str">
        <f t="shared" si="4"/>
        <v/>
      </c>
      <c r="AE15" s="660" t="str">
        <f t="shared" si="4"/>
        <v/>
      </c>
      <c r="AF15" s="660" t="str">
        <f t="shared" si="4"/>
        <v/>
      </c>
      <c r="AG15" s="660" t="str">
        <f t="shared" si="4"/>
        <v/>
      </c>
      <c r="AH15" s="660" t="str">
        <f t="shared" si="4"/>
        <v/>
      </c>
      <c r="AI15" s="660" t="str">
        <f t="shared" si="4"/>
        <v/>
      </c>
      <c r="AJ15" s="660" t="str">
        <f t="shared" si="4"/>
        <v/>
      </c>
      <c r="AK15" s="660" t="str">
        <f t="shared" si="4"/>
        <v/>
      </c>
      <c r="AL15" s="660" t="str">
        <f t="shared" si="4"/>
        <v/>
      </c>
      <c r="AM15" s="660" t="str">
        <f t="shared" si="4"/>
        <v/>
      </c>
      <c r="AN15" s="660" t="str">
        <f t="shared" si="5"/>
        <v/>
      </c>
      <c r="AO15" s="660" t="str">
        <f t="shared" si="5"/>
        <v/>
      </c>
      <c r="AP15" s="660" t="str">
        <f t="shared" si="5"/>
        <v/>
      </c>
      <c r="AQ15" s="660" t="str">
        <f t="shared" si="5"/>
        <v/>
      </c>
      <c r="AR15" s="660" t="str">
        <f t="shared" si="5"/>
        <v/>
      </c>
      <c r="AS15" s="660" t="str">
        <f t="shared" si="5"/>
        <v/>
      </c>
      <c r="AT15" s="175">
        <f>B15</f>
        <v>6</v>
      </c>
      <c r="AU15" s="175" t="s">
        <v>594</v>
      </c>
    </row>
    <row r="16" spans="2:47" ht="27" customHeight="1" x14ac:dyDescent="0.3">
      <c r="B16" s="442">
        <f>'Alocação MO'!B11</f>
        <v>7</v>
      </c>
      <c r="C16" s="443" t="str">
        <f>'Alocação MO'!C11</f>
        <v>Dimensão Jurídico-Regulatória (EJR)</v>
      </c>
      <c r="D16" s="439" t="s">
        <v>581</v>
      </c>
      <c r="E16" s="439"/>
      <c r="F16" s="614">
        <f t="shared" si="0"/>
        <v>3.4652590101354012E-2</v>
      </c>
      <c r="G16" s="640">
        <f>ROUND(VLOOKUP(B16,'Orçamento Malha Operacional'!B:J,9,FALSE)*H16,2)</f>
        <v>58597.53</v>
      </c>
      <c r="H16" s="633">
        <v>1</v>
      </c>
      <c r="I16" s="432">
        <v>7</v>
      </c>
      <c r="J16" s="433">
        <v>3</v>
      </c>
      <c r="K16" s="434">
        <f t="shared" si="2"/>
        <v>9</v>
      </c>
      <c r="L16" s="435">
        <v>2</v>
      </c>
      <c r="M16" s="660" t="str">
        <f t="shared" si="3"/>
        <v/>
      </c>
      <c r="N16" s="660" t="str">
        <f t="shared" si="3"/>
        <v/>
      </c>
      <c r="O16" s="660" t="str">
        <f t="shared" si="3"/>
        <v/>
      </c>
      <c r="P16" s="660" t="str">
        <f t="shared" si="3"/>
        <v/>
      </c>
      <c r="Q16" s="660" t="str">
        <f t="shared" si="3"/>
        <v/>
      </c>
      <c r="R16" s="660" t="str">
        <f t="shared" si="3"/>
        <v/>
      </c>
      <c r="S16" s="617">
        <f t="shared" si="3"/>
        <v>0</v>
      </c>
      <c r="T16" s="617">
        <f t="shared" si="3"/>
        <v>0</v>
      </c>
      <c r="U16" s="617">
        <f t="shared" si="3"/>
        <v>0</v>
      </c>
      <c r="V16" s="617">
        <f t="shared" si="3"/>
        <v>0</v>
      </c>
      <c r="W16" s="617">
        <f t="shared" si="3"/>
        <v>1</v>
      </c>
      <c r="X16" s="660" t="str">
        <f t="shared" si="3"/>
        <v/>
      </c>
      <c r="Y16" s="660" t="str">
        <f t="shared" si="3"/>
        <v/>
      </c>
      <c r="Z16" s="660" t="str">
        <f t="shared" si="3"/>
        <v/>
      </c>
      <c r="AA16" s="660" t="str">
        <f t="shared" si="3"/>
        <v/>
      </c>
      <c r="AB16" s="660" t="str">
        <f t="shared" si="3"/>
        <v/>
      </c>
      <c r="AC16" s="660" t="str">
        <f t="shared" si="4"/>
        <v/>
      </c>
      <c r="AD16" s="660" t="str">
        <f t="shared" si="4"/>
        <v/>
      </c>
      <c r="AE16" s="660" t="str">
        <f t="shared" si="4"/>
        <v/>
      </c>
      <c r="AF16" s="660" t="str">
        <f t="shared" si="4"/>
        <v/>
      </c>
      <c r="AG16" s="660" t="str">
        <f t="shared" si="4"/>
        <v/>
      </c>
      <c r="AH16" s="660" t="str">
        <f t="shared" si="4"/>
        <v/>
      </c>
      <c r="AI16" s="660" t="str">
        <f t="shared" si="4"/>
        <v/>
      </c>
      <c r="AJ16" s="660" t="str">
        <f t="shared" si="4"/>
        <v/>
      </c>
      <c r="AK16" s="660" t="str">
        <f t="shared" si="4"/>
        <v/>
      </c>
      <c r="AL16" s="660" t="str">
        <f t="shared" si="4"/>
        <v/>
      </c>
      <c r="AM16" s="660" t="str">
        <f t="shared" si="4"/>
        <v/>
      </c>
      <c r="AN16" s="660" t="str">
        <f t="shared" si="5"/>
        <v/>
      </c>
      <c r="AO16" s="660" t="str">
        <f t="shared" si="5"/>
        <v/>
      </c>
      <c r="AP16" s="660" t="str">
        <f t="shared" si="5"/>
        <v/>
      </c>
      <c r="AQ16" s="660" t="str">
        <f t="shared" si="5"/>
        <v/>
      </c>
      <c r="AR16" s="660" t="str">
        <f t="shared" si="5"/>
        <v/>
      </c>
      <c r="AS16" s="660" t="str">
        <f t="shared" si="5"/>
        <v/>
      </c>
      <c r="AT16" s="175">
        <f>B16</f>
        <v>7</v>
      </c>
      <c r="AU16" s="175" t="s">
        <v>277</v>
      </c>
    </row>
    <row r="17" spans="2:47" ht="40.65" customHeight="1" x14ac:dyDescent="0.3">
      <c r="B17" s="743">
        <f>'Alocação MO'!B12</f>
        <v>8</v>
      </c>
      <c r="C17" s="749" t="str">
        <f>'Alocação MO'!C12</f>
        <v>Gestão de Projeto, Revisão de Estudos e Apoio às Fases</v>
      </c>
      <c r="D17" s="426" t="s">
        <v>588</v>
      </c>
      <c r="E17" s="627"/>
      <c r="F17" s="614">
        <f t="shared" si="0"/>
        <v>8.2423488864758143E-2</v>
      </c>
      <c r="G17" s="643">
        <f>ROUND(VLOOKUP(B17,'Orçamento Malha Operacional'!B:J,9,FALSE)*H17,2)</f>
        <v>139378.12</v>
      </c>
      <c r="H17" s="636">
        <v>0.6</v>
      </c>
      <c r="I17" s="417">
        <v>18</v>
      </c>
      <c r="J17" s="418">
        <v>2</v>
      </c>
      <c r="K17" s="424">
        <f t="shared" si="2"/>
        <v>19</v>
      </c>
      <c r="L17" s="425">
        <v>1</v>
      </c>
      <c r="M17" s="660" t="str">
        <f t="shared" si="3"/>
        <v/>
      </c>
      <c r="N17" s="660" t="str">
        <f t="shared" si="3"/>
        <v/>
      </c>
      <c r="O17" s="660" t="str">
        <f t="shared" si="3"/>
        <v/>
      </c>
      <c r="P17" s="660" t="str">
        <f t="shared" si="3"/>
        <v/>
      </c>
      <c r="Q17" s="660" t="str">
        <f t="shared" si="3"/>
        <v/>
      </c>
      <c r="R17" s="660" t="str">
        <f t="shared" si="3"/>
        <v/>
      </c>
      <c r="S17" s="660" t="str">
        <f t="shared" si="3"/>
        <v/>
      </c>
      <c r="T17" s="660" t="str">
        <f t="shared" si="3"/>
        <v/>
      </c>
      <c r="U17" s="660" t="str">
        <f t="shared" si="3"/>
        <v/>
      </c>
      <c r="V17" s="660" t="str">
        <f t="shared" si="3"/>
        <v/>
      </c>
      <c r="W17" s="660" t="str">
        <f t="shared" si="3"/>
        <v/>
      </c>
      <c r="X17" s="660" t="str">
        <f t="shared" si="3"/>
        <v/>
      </c>
      <c r="Y17" s="660" t="str">
        <f t="shared" si="3"/>
        <v/>
      </c>
      <c r="Z17" s="660" t="str">
        <f t="shared" si="3"/>
        <v/>
      </c>
      <c r="AA17" s="660" t="str">
        <f t="shared" si="3"/>
        <v/>
      </c>
      <c r="AB17" s="660" t="str">
        <f t="shared" si="3"/>
        <v/>
      </c>
      <c r="AC17" s="660" t="str">
        <f t="shared" si="4"/>
        <v/>
      </c>
      <c r="AD17" s="617">
        <f t="shared" si="4"/>
        <v>0</v>
      </c>
      <c r="AE17" s="617">
        <f t="shared" si="4"/>
        <v>0</v>
      </c>
      <c r="AF17" s="617">
        <f t="shared" si="4"/>
        <v>1</v>
      </c>
      <c r="AG17" s="660" t="str">
        <f t="shared" si="4"/>
        <v/>
      </c>
      <c r="AH17" s="660" t="str">
        <f t="shared" si="4"/>
        <v/>
      </c>
      <c r="AI17" s="660" t="str">
        <f t="shared" si="4"/>
        <v/>
      </c>
      <c r="AJ17" s="660" t="str">
        <f t="shared" si="4"/>
        <v/>
      </c>
      <c r="AK17" s="660" t="str">
        <f t="shared" si="4"/>
        <v/>
      </c>
      <c r="AL17" s="660" t="str">
        <f t="shared" si="4"/>
        <v/>
      </c>
      <c r="AM17" s="660" t="str">
        <f t="shared" si="4"/>
        <v/>
      </c>
      <c r="AN17" s="660" t="str">
        <f t="shared" si="5"/>
        <v/>
      </c>
      <c r="AO17" s="660" t="str">
        <f t="shared" si="5"/>
        <v/>
      </c>
      <c r="AP17" s="660" t="str">
        <f t="shared" si="5"/>
        <v/>
      </c>
      <c r="AQ17" s="660" t="str">
        <f t="shared" si="5"/>
        <v/>
      </c>
      <c r="AR17" s="660" t="str">
        <f t="shared" si="5"/>
        <v/>
      </c>
      <c r="AS17" s="660" t="str">
        <f t="shared" si="5"/>
        <v/>
      </c>
      <c r="AT17" s="175">
        <f>B17</f>
        <v>8</v>
      </c>
      <c r="AU17" s="175" t="s">
        <v>278</v>
      </c>
    </row>
    <row r="18" spans="2:47" ht="40.65" customHeight="1" x14ac:dyDescent="0.3">
      <c r="B18" s="752"/>
      <c r="C18" s="750"/>
      <c r="D18" s="427" t="s">
        <v>586</v>
      </c>
      <c r="E18" s="626"/>
      <c r="F18" s="614">
        <f t="shared" si="0"/>
        <v>3.4343122331536073E-2</v>
      </c>
      <c r="G18" s="645">
        <f>ROUND(VLOOKUP(B17,'Orçamento Malha Operacional'!B:J,9,FALSE)*H18,2)</f>
        <v>58074.22</v>
      </c>
      <c r="H18" s="638">
        <v>0.25</v>
      </c>
      <c r="I18" s="428">
        <v>24</v>
      </c>
      <c r="J18" s="429">
        <v>1</v>
      </c>
      <c r="K18" s="428">
        <f t="shared" si="2"/>
        <v>24</v>
      </c>
      <c r="L18" s="430">
        <v>1</v>
      </c>
      <c r="M18" s="660" t="str">
        <f t="shared" si="3"/>
        <v/>
      </c>
      <c r="N18" s="660" t="str">
        <f t="shared" si="3"/>
        <v/>
      </c>
      <c r="O18" s="660" t="str">
        <f t="shared" si="3"/>
        <v/>
      </c>
      <c r="P18" s="660" t="str">
        <f t="shared" si="3"/>
        <v/>
      </c>
      <c r="Q18" s="660" t="str">
        <f t="shared" si="3"/>
        <v/>
      </c>
      <c r="R18" s="660" t="str">
        <f t="shared" si="3"/>
        <v/>
      </c>
      <c r="S18" s="660" t="str">
        <f t="shared" si="3"/>
        <v/>
      </c>
      <c r="T18" s="660" t="str">
        <f t="shared" si="3"/>
        <v/>
      </c>
      <c r="U18" s="660" t="str">
        <f t="shared" si="3"/>
        <v/>
      </c>
      <c r="V18" s="660" t="str">
        <f t="shared" si="3"/>
        <v/>
      </c>
      <c r="W18" s="660" t="str">
        <f t="shared" si="3"/>
        <v/>
      </c>
      <c r="X18" s="660" t="str">
        <f t="shared" si="3"/>
        <v/>
      </c>
      <c r="Y18" s="660" t="str">
        <f t="shared" si="3"/>
        <v/>
      </c>
      <c r="Z18" s="660" t="str">
        <f t="shared" si="3"/>
        <v/>
      </c>
      <c r="AA18" s="660" t="str">
        <f t="shared" si="3"/>
        <v/>
      </c>
      <c r="AB18" s="660" t="str">
        <f t="shared" si="3"/>
        <v/>
      </c>
      <c r="AC18" s="660" t="str">
        <f t="shared" si="4"/>
        <v/>
      </c>
      <c r="AD18" s="660" t="str">
        <f t="shared" si="4"/>
        <v/>
      </c>
      <c r="AE18" s="660" t="str">
        <f t="shared" si="4"/>
        <v/>
      </c>
      <c r="AF18" s="660" t="str">
        <f t="shared" si="4"/>
        <v/>
      </c>
      <c r="AG18" s="660" t="str">
        <f t="shared" si="4"/>
        <v/>
      </c>
      <c r="AH18" s="660" t="str">
        <f t="shared" si="4"/>
        <v/>
      </c>
      <c r="AI18" s="660" t="str">
        <f t="shared" si="4"/>
        <v/>
      </c>
      <c r="AJ18" s="617">
        <f t="shared" si="4"/>
        <v>0</v>
      </c>
      <c r="AK18" s="617">
        <f t="shared" si="4"/>
        <v>1</v>
      </c>
      <c r="AL18" s="660" t="str">
        <f t="shared" si="4"/>
        <v/>
      </c>
      <c r="AM18" s="660" t="str">
        <f t="shared" si="4"/>
        <v/>
      </c>
      <c r="AN18" s="660" t="str">
        <f t="shared" si="5"/>
        <v/>
      </c>
      <c r="AO18" s="660" t="str">
        <f t="shared" si="5"/>
        <v/>
      </c>
      <c r="AP18" s="660" t="str">
        <f t="shared" si="5"/>
        <v/>
      </c>
      <c r="AQ18" s="660" t="str">
        <f t="shared" si="5"/>
        <v/>
      </c>
      <c r="AR18" s="660" t="str">
        <f t="shared" si="5"/>
        <v/>
      </c>
      <c r="AS18" s="660" t="str">
        <f t="shared" si="5"/>
        <v/>
      </c>
      <c r="AT18" s="175">
        <v>8</v>
      </c>
      <c r="AU18" s="175" t="s">
        <v>279</v>
      </c>
    </row>
    <row r="19" spans="2:47" ht="40.65" customHeight="1" x14ac:dyDescent="0.3">
      <c r="B19" s="744"/>
      <c r="C19" s="751"/>
      <c r="D19" s="431" t="s">
        <v>587</v>
      </c>
      <c r="E19" s="628"/>
      <c r="F19" s="614">
        <f t="shared" si="0"/>
        <v>2.0605872216189536E-2</v>
      </c>
      <c r="G19" s="646">
        <f>ROUND(VLOOKUP(B17,'Orçamento Malha Operacional'!B:J,9,FALSE)*H19,2)</f>
        <v>34844.53</v>
      </c>
      <c r="H19" s="639">
        <v>0.15</v>
      </c>
      <c r="I19" s="422">
        <v>29</v>
      </c>
      <c r="J19" s="421">
        <v>0.5</v>
      </c>
      <c r="K19" s="422">
        <f t="shared" si="2"/>
        <v>28.5</v>
      </c>
      <c r="L19" s="423">
        <v>0.5</v>
      </c>
      <c r="M19" s="660" t="str">
        <f t="shared" si="3"/>
        <v/>
      </c>
      <c r="N19" s="660" t="str">
        <f t="shared" si="3"/>
        <v/>
      </c>
      <c r="O19" s="660" t="str">
        <f t="shared" si="3"/>
        <v/>
      </c>
      <c r="P19" s="660" t="str">
        <f t="shared" si="3"/>
        <v/>
      </c>
      <c r="Q19" s="660" t="str">
        <f t="shared" si="3"/>
        <v/>
      </c>
      <c r="R19" s="660" t="str">
        <f t="shared" si="3"/>
        <v/>
      </c>
      <c r="S19" s="660" t="str">
        <f t="shared" si="3"/>
        <v/>
      </c>
      <c r="T19" s="660" t="str">
        <f t="shared" si="3"/>
        <v/>
      </c>
      <c r="U19" s="660" t="str">
        <f t="shared" si="3"/>
        <v/>
      </c>
      <c r="V19" s="660" t="str">
        <f t="shared" si="3"/>
        <v/>
      </c>
      <c r="W19" s="660" t="str">
        <f t="shared" si="3"/>
        <v/>
      </c>
      <c r="X19" s="660" t="str">
        <f t="shared" si="3"/>
        <v/>
      </c>
      <c r="Y19" s="660" t="str">
        <f t="shared" si="3"/>
        <v/>
      </c>
      <c r="Z19" s="660" t="str">
        <f t="shared" si="3"/>
        <v/>
      </c>
      <c r="AA19" s="660" t="str">
        <f t="shared" si="3"/>
        <v/>
      </c>
      <c r="AB19" s="660" t="str">
        <f t="shared" si="3"/>
        <v/>
      </c>
      <c r="AC19" s="660" t="str">
        <f t="shared" si="4"/>
        <v/>
      </c>
      <c r="AD19" s="660" t="str">
        <f t="shared" si="4"/>
        <v/>
      </c>
      <c r="AE19" s="660" t="str">
        <f t="shared" si="4"/>
        <v/>
      </c>
      <c r="AF19" s="660" t="str">
        <f t="shared" si="4"/>
        <v/>
      </c>
      <c r="AG19" s="660" t="str">
        <f t="shared" si="4"/>
        <v/>
      </c>
      <c r="AH19" s="660" t="str">
        <f t="shared" si="4"/>
        <v/>
      </c>
      <c r="AI19" s="660" t="str">
        <f t="shared" si="4"/>
        <v/>
      </c>
      <c r="AJ19" s="660" t="str">
        <f t="shared" si="4"/>
        <v/>
      </c>
      <c r="AK19" s="660" t="str">
        <f t="shared" si="4"/>
        <v/>
      </c>
      <c r="AL19" s="660" t="str">
        <f t="shared" si="4"/>
        <v/>
      </c>
      <c r="AM19" s="660" t="str">
        <f t="shared" si="4"/>
        <v/>
      </c>
      <c r="AN19" s="660" t="str">
        <f t="shared" si="5"/>
        <v/>
      </c>
      <c r="AO19" s="617">
        <f t="shared" si="5"/>
        <v>1</v>
      </c>
      <c r="AP19" s="660" t="str">
        <f t="shared" si="5"/>
        <v/>
      </c>
      <c r="AQ19" s="660" t="str">
        <f t="shared" si="5"/>
        <v/>
      </c>
      <c r="AR19" s="660" t="str">
        <f t="shared" si="5"/>
        <v/>
      </c>
      <c r="AS19" s="660" t="str">
        <f t="shared" si="5"/>
        <v/>
      </c>
      <c r="AT19" s="175">
        <v>8</v>
      </c>
      <c r="AU19" s="175" t="s">
        <v>280</v>
      </c>
    </row>
    <row r="20" spans="2:47" ht="87" customHeight="1" x14ac:dyDescent="0.3">
      <c r="B20" s="766" t="s">
        <v>614</v>
      </c>
      <c r="C20" s="766"/>
      <c r="D20" s="766"/>
      <c r="E20" s="629"/>
      <c r="F20" s="613"/>
      <c r="G20" s="767">
        <f>SUM(G6:G19)</f>
        <v>1691000.0040000002</v>
      </c>
      <c r="H20" s="768"/>
      <c r="I20" s="769" t="s">
        <v>301</v>
      </c>
      <c r="J20" s="770"/>
      <c r="K20" s="771"/>
      <c r="L20" s="403"/>
      <c r="M20" s="468">
        <f t="shared" ref="M20:AS20" si="6">SUMPRODUCT($G$6:$G$19,M$6:M$19)</f>
        <v>50145.214</v>
      </c>
      <c r="N20" s="468">
        <f t="shared" si="6"/>
        <v>90593.39</v>
      </c>
      <c r="O20" s="468">
        <f t="shared" si="6"/>
        <v>0</v>
      </c>
      <c r="P20" s="468">
        <f t="shared" si="6"/>
        <v>23044.07</v>
      </c>
      <c r="Q20" s="468">
        <f t="shared" si="6"/>
        <v>45033.2</v>
      </c>
      <c r="R20" s="468">
        <f t="shared" si="6"/>
        <v>362373.56</v>
      </c>
      <c r="S20" s="468">
        <f t="shared" si="6"/>
        <v>209771.77000000002</v>
      </c>
      <c r="T20" s="468">
        <f t="shared" si="6"/>
        <v>255188.16</v>
      </c>
      <c r="U20" s="468">
        <f t="shared" si="6"/>
        <v>0</v>
      </c>
      <c r="V20" s="468">
        <f t="shared" si="6"/>
        <v>316754.78000000003</v>
      </c>
      <c r="W20" s="468">
        <f t="shared" si="6"/>
        <v>105798.98999999999</v>
      </c>
      <c r="X20" s="468">
        <f t="shared" si="6"/>
        <v>0</v>
      </c>
      <c r="Y20" s="468">
        <f t="shared" si="6"/>
        <v>0</v>
      </c>
      <c r="Z20" s="468">
        <f t="shared" si="6"/>
        <v>0</v>
      </c>
      <c r="AA20" s="468">
        <f t="shared" si="6"/>
        <v>0</v>
      </c>
      <c r="AB20" s="468">
        <f t="shared" si="6"/>
        <v>0</v>
      </c>
      <c r="AC20" s="468">
        <f t="shared" si="6"/>
        <v>0</v>
      </c>
      <c r="AD20" s="468">
        <f t="shared" si="6"/>
        <v>0</v>
      </c>
      <c r="AE20" s="468">
        <f t="shared" si="6"/>
        <v>0</v>
      </c>
      <c r="AF20" s="468">
        <f t="shared" si="6"/>
        <v>139378.12</v>
      </c>
      <c r="AG20" s="468">
        <f t="shared" si="6"/>
        <v>0</v>
      </c>
      <c r="AH20" s="468">
        <f t="shared" si="6"/>
        <v>0</v>
      </c>
      <c r="AI20" s="468">
        <f t="shared" si="6"/>
        <v>0</v>
      </c>
      <c r="AJ20" s="468">
        <f t="shared" si="6"/>
        <v>0</v>
      </c>
      <c r="AK20" s="468">
        <f t="shared" si="6"/>
        <v>58074.22</v>
      </c>
      <c r="AL20" s="468">
        <f t="shared" si="6"/>
        <v>0</v>
      </c>
      <c r="AM20" s="468">
        <f t="shared" si="6"/>
        <v>0</v>
      </c>
      <c r="AN20" s="468">
        <f t="shared" si="6"/>
        <v>0</v>
      </c>
      <c r="AO20" s="468">
        <f t="shared" si="6"/>
        <v>34844.53</v>
      </c>
      <c r="AP20" s="468">
        <f t="shared" si="6"/>
        <v>0</v>
      </c>
      <c r="AQ20" s="468">
        <f t="shared" si="6"/>
        <v>0</v>
      </c>
      <c r="AR20" s="468">
        <f t="shared" si="6"/>
        <v>0</v>
      </c>
      <c r="AS20" s="468">
        <f t="shared" si="6"/>
        <v>0</v>
      </c>
    </row>
    <row r="21" spans="2:47" ht="33" customHeight="1" x14ac:dyDescent="0.3">
      <c r="B21" s="404"/>
      <c r="C21" s="404"/>
      <c r="D21" s="404"/>
      <c r="E21" s="407"/>
      <c r="G21" s="452"/>
      <c r="I21" s="762" t="s">
        <v>302</v>
      </c>
      <c r="J21" s="762"/>
      <c r="K21" s="762"/>
      <c r="L21" s="405"/>
      <c r="M21" s="406">
        <f>M20/$G20</f>
        <v>2.9654177339670778E-2</v>
      </c>
      <c r="N21" s="406">
        <f t="shared" ref="N21:AR21" si="7">N20/$G20</f>
        <v>5.3573855579955393E-2</v>
      </c>
      <c r="O21" s="406">
        <f t="shared" si="7"/>
        <v>0</v>
      </c>
      <c r="P21" s="406">
        <f t="shared" si="7"/>
        <v>1.3627480748367874E-2</v>
      </c>
      <c r="Q21" s="406">
        <f t="shared" si="7"/>
        <v>2.6631105791529018E-2</v>
      </c>
      <c r="R21" s="406">
        <f t="shared" si="7"/>
        <v>0.21429542231982157</v>
      </c>
      <c r="S21" s="406">
        <f t="shared" si="7"/>
        <v>0.12405190390525865</v>
      </c>
      <c r="T21" s="406">
        <f t="shared" si="7"/>
        <v>0.15090961525509256</v>
      </c>
      <c r="U21" s="406">
        <f t="shared" si="7"/>
        <v>0</v>
      </c>
      <c r="V21" s="406">
        <f t="shared" si="7"/>
        <v>0.18731802439428025</v>
      </c>
      <c r="W21" s="406">
        <f t="shared" si="7"/>
        <v>6.2565931253540069E-2</v>
      </c>
      <c r="X21" s="406">
        <f t="shared" ref="X21:Z21" si="8">X20/$G20</f>
        <v>0</v>
      </c>
      <c r="Y21" s="406">
        <f t="shared" si="8"/>
        <v>0</v>
      </c>
      <c r="Z21" s="406">
        <f t="shared" si="8"/>
        <v>0</v>
      </c>
      <c r="AA21" s="406">
        <f t="shared" si="7"/>
        <v>0</v>
      </c>
      <c r="AB21" s="406">
        <f t="shared" si="7"/>
        <v>0</v>
      </c>
      <c r="AC21" s="406">
        <f t="shared" si="7"/>
        <v>0</v>
      </c>
      <c r="AD21" s="406">
        <f t="shared" si="7"/>
        <v>0</v>
      </c>
      <c r="AE21" s="406">
        <f t="shared" si="7"/>
        <v>0</v>
      </c>
      <c r="AF21" s="406">
        <f t="shared" si="7"/>
        <v>8.2423488864758143E-2</v>
      </c>
      <c r="AG21" s="406">
        <f t="shared" si="7"/>
        <v>0</v>
      </c>
      <c r="AH21" s="406">
        <f t="shared" si="7"/>
        <v>0</v>
      </c>
      <c r="AI21" s="406">
        <f t="shared" si="7"/>
        <v>0</v>
      </c>
      <c r="AJ21" s="406">
        <f t="shared" si="7"/>
        <v>0</v>
      </c>
      <c r="AK21" s="406">
        <f t="shared" si="7"/>
        <v>3.4343122331536073E-2</v>
      </c>
      <c r="AL21" s="406">
        <f t="shared" si="7"/>
        <v>0</v>
      </c>
      <c r="AM21" s="406">
        <f t="shared" si="7"/>
        <v>0</v>
      </c>
      <c r="AN21" s="406">
        <f t="shared" si="7"/>
        <v>0</v>
      </c>
      <c r="AO21" s="406">
        <f t="shared" si="7"/>
        <v>2.0605872216189536E-2</v>
      </c>
      <c r="AP21" s="406">
        <f t="shared" si="7"/>
        <v>0</v>
      </c>
      <c r="AQ21" s="406">
        <f t="shared" si="7"/>
        <v>0</v>
      </c>
      <c r="AR21" s="406">
        <f t="shared" si="7"/>
        <v>0</v>
      </c>
      <c r="AS21" s="406">
        <f t="shared" ref="AS21" si="9">AS20/$G20</f>
        <v>0</v>
      </c>
    </row>
    <row r="22" spans="2:47" ht="64.5" customHeight="1" x14ac:dyDescent="0.3">
      <c r="B22" s="407"/>
      <c r="C22" s="407"/>
      <c r="D22" s="407"/>
      <c r="E22" s="407"/>
      <c r="G22" s="407"/>
      <c r="I22" s="763" t="s">
        <v>303</v>
      </c>
      <c r="J22" s="764"/>
      <c r="K22" s="765"/>
      <c r="L22" s="408"/>
      <c r="M22" s="409">
        <f>M20</f>
        <v>50145.214</v>
      </c>
      <c r="N22" s="409">
        <f>N20+M22</f>
        <v>140738.60399999999</v>
      </c>
      <c r="O22" s="409">
        <f t="shared" ref="O22:AR22" si="10">O20+N22</f>
        <v>140738.60399999999</v>
      </c>
      <c r="P22" s="409">
        <f t="shared" si="10"/>
        <v>163782.674</v>
      </c>
      <c r="Q22" s="409">
        <f t="shared" si="10"/>
        <v>208815.87400000001</v>
      </c>
      <c r="R22" s="409">
        <f t="shared" si="10"/>
        <v>571189.43400000001</v>
      </c>
      <c r="S22" s="409">
        <f t="shared" si="10"/>
        <v>780961.20400000003</v>
      </c>
      <c r="T22" s="409">
        <f t="shared" si="10"/>
        <v>1036149.3640000001</v>
      </c>
      <c r="U22" s="409">
        <f t="shared" si="10"/>
        <v>1036149.3640000001</v>
      </c>
      <c r="V22" s="409">
        <f t="shared" si="10"/>
        <v>1352904.1440000001</v>
      </c>
      <c r="W22" s="409">
        <f t="shared" si="10"/>
        <v>1458703.1340000001</v>
      </c>
      <c r="X22" s="409">
        <f t="shared" ref="X22" si="11">X20+W22</f>
        <v>1458703.1340000001</v>
      </c>
      <c r="Y22" s="409">
        <f t="shared" ref="Y22" si="12">Y20+X22</f>
        <v>1458703.1340000001</v>
      </c>
      <c r="Z22" s="409">
        <f t="shared" ref="Z22" si="13">Z20+Y22</f>
        <v>1458703.1340000001</v>
      </c>
      <c r="AA22" s="409">
        <f>AA20+W22</f>
        <v>1458703.1340000001</v>
      </c>
      <c r="AB22" s="409">
        <f>AB20+AA22</f>
        <v>1458703.1340000001</v>
      </c>
      <c r="AC22" s="409">
        <f t="shared" si="10"/>
        <v>1458703.1340000001</v>
      </c>
      <c r="AD22" s="409">
        <f t="shared" si="10"/>
        <v>1458703.1340000001</v>
      </c>
      <c r="AE22" s="409">
        <f t="shared" si="10"/>
        <v>1458703.1340000001</v>
      </c>
      <c r="AF22" s="409">
        <f t="shared" si="10"/>
        <v>1598081.2540000002</v>
      </c>
      <c r="AG22" s="409">
        <f t="shared" si="10"/>
        <v>1598081.2540000002</v>
      </c>
      <c r="AH22" s="409">
        <f t="shared" si="10"/>
        <v>1598081.2540000002</v>
      </c>
      <c r="AI22" s="409">
        <f t="shared" si="10"/>
        <v>1598081.2540000002</v>
      </c>
      <c r="AJ22" s="409">
        <f t="shared" si="10"/>
        <v>1598081.2540000002</v>
      </c>
      <c r="AK22" s="409">
        <f t="shared" si="10"/>
        <v>1656155.4740000002</v>
      </c>
      <c r="AL22" s="409">
        <f t="shared" si="10"/>
        <v>1656155.4740000002</v>
      </c>
      <c r="AM22" s="409">
        <f t="shared" si="10"/>
        <v>1656155.4740000002</v>
      </c>
      <c r="AN22" s="409">
        <f t="shared" si="10"/>
        <v>1656155.4740000002</v>
      </c>
      <c r="AO22" s="409">
        <f t="shared" si="10"/>
        <v>1691000.0040000002</v>
      </c>
      <c r="AP22" s="409">
        <f t="shared" si="10"/>
        <v>1691000.0040000002</v>
      </c>
      <c r="AQ22" s="409">
        <f t="shared" si="10"/>
        <v>1691000.0040000002</v>
      </c>
      <c r="AR22" s="409">
        <f t="shared" si="10"/>
        <v>1691000.0040000002</v>
      </c>
      <c r="AS22" s="409">
        <f t="shared" ref="AS22" si="14">AS20+AR22</f>
        <v>1691000.0040000002</v>
      </c>
    </row>
    <row r="23" spans="2:47" ht="32.25" customHeight="1" x14ac:dyDescent="0.3">
      <c r="B23" s="407"/>
      <c r="C23" s="407"/>
      <c r="D23" s="407"/>
      <c r="E23" s="407"/>
      <c r="G23" s="407"/>
      <c r="I23" s="762" t="s">
        <v>304</v>
      </c>
      <c r="J23" s="762"/>
      <c r="K23" s="762"/>
      <c r="L23" s="405"/>
      <c r="M23" s="406">
        <f t="shared" ref="M23:AR23" si="15">M22/$G$20</f>
        <v>2.9654177339670778E-2</v>
      </c>
      <c r="N23" s="406">
        <f t="shared" si="15"/>
        <v>8.322803291962616E-2</v>
      </c>
      <c r="O23" s="406">
        <f t="shared" si="15"/>
        <v>8.322803291962616E-2</v>
      </c>
      <c r="P23" s="406">
        <f t="shared" si="15"/>
        <v>9.6855513667994039E-2</v>
      </c>
      <c r="Q23" s="406">
        <f t="shared" si="15"/>
        <v>0.12348661945952306</v>
      </c>
      <c r="R23" s="406">
        <f t="shared" si="15"/>
        <v>0.33778204177934462</v>
      </c>
      <c r="S23" s="406">
        <f t="shared" si="15"/>
        <v>0.46183394568460329</v>
      </c>
      <c r="T23" s="406">
        <f t="shared" si="15"/>
        <v>0.61274356093969584</v>
      </c>
      <c r="U23" s="406">
        <f t="shared" si="15"/>
        <v>0.61274356093969584</v>
      </c>
      <c r="V23" s="406">
        <f t="shared" si="15"/>
        <v>0.80006158533397609</v>
      </c>
      <c r="W23" s="406">
        <f t="shared" si="15"/>
        <v>0.86262751658751613</v>
      </c>
      <c r="X23" s="406">
        <f t="shared" ref="X23:Z23" si="16">X22/$G$20</f>
        <v>0.86262751658751613</v>
      </c>
      <c r="Y23" s="406">
        <f t="shared" si="16"/>
        <v>0.86262751658751613</v>
      </c>
      <c r="Z23" s="406">
        <f t="shared" si="16"/>
        <v>0.86262751658751613</v>
      </c>
      <c r="AA23" s="406">
        <f t="shared" si="15"/>
        <v>0.86262751658751613</v>
      </c>
      <c r="AB23" s="406">
        <f t="shared" si="15"/>
        <v>0.86262751658751613</v>
      </c>
      <c r="AC23" s="406">
        <f t="shared" si="15"/>
        <v>0.86262751658751613</v>
      </c>
      <c r="AD23" s="406">
        <f t="shared" si="15"/>
        <v>0.86262751658751613</v>
      </c>
      <c r="AE23" s="406">
        <f t="shared" si="15"/>
        <v>0.86262751658751613</v>
      </c>
      <c r="AF23" s="406">
        <f t="shared" si="15"/>
        <v>0.94505100545227438</v>
      </c>
      <c r="AG23" s="406">
        <f t="shared" si="15"/>
        <v>0.94505100545227438</v>
      </c>
      <c r="AH23" s="406">
        <f t="shared" si="15"/>
        <v>0.94505100545227438</v>
      </c>
      <c r="AI23" s="406">
        <f t="shared" si="15"/>
        <v>0.94505100545227438</v>
      </c>
      <c r="AJ23" s="406">
        <f t="shared" si="15"/>
        <v>0.94505100545227438</v>
      </c>
      <c r="AK23" s="406">
        <f t="shared" si="15"/>
        <v>0.97939412778381041</v>
      </c>
      <c r="AL23" s="406">
        <f t="shared" si="15"/>
        <v>0.97939412778381041</v>
      </c>
      <c r="AM23" s="406">
        <f t="shared" si="15"/>
        <v>0.97939412778381041</v>
      </c>
      <c r="AN23" s="406">
        <f t="shared" si="15"/>
        <v>0.97939412778381041</v>
      </c>
      <c r="AO23" s="406">
        <f t="shared" si="15"/>
        <v>1</v>
      </c>
      <c r="AP23" s="406">
        <f t="shared" si="15"/>
        <v>1</v>
      </c>
      <c r="AQ23" s="406">
        <f t="shared" si="15"/>
        <v>1</v>
      </c>
      <c r="AR23" s="406">
        <f t="shared" si="15"/>
        <v>1</v>
      </c>
      <c r="AS23" s="406">
        <f t="shared" ref="AS23" si="17">AS22/$G$20</f>
        <v>1</v>
      </c>
    </row>
    <row r="24" spans="2:47" x14ac:dyDescent="0.3">
      <c r="D24" s="415"/>
      <c r="E24" s="415"/>
    </row>
    <row r="25" spans="2:47" x14ac:dyDescent="0.3">
      <c r="D25" s="415"/>
      <c r="E25" s="415"/>
    </row>
  </sheetData>
  <mergeCells count="23">
    <mergeCell ref="B11:B12"/>
    <mergeCell ref="I21:K21"/>
    <mergeCell ref="I22:K22"/>
    <mergeCell ref="I23:K23"/>
    <mergeCell ref="B20:D20"/>
    <mergeCell ref="G20:H20"/>
    <mergeCell ref="I20:K20"/>
    <mergeCell ref="B2:AS2"/>
    <mergeCell ref="B9:B10"/>
    <mergeCell ref="C11:C12"/>
    <mergeCell ref="B7:B8"/>
    <mergeCell ref="C17:C19"/>
    <mergeCell ref="B17:B19"/>
    <mergeCell ref="I4:K4"/>
    <mergeCell ref="B4:B5"/>
    <mergeCell ref="C4:C5"/>
    <mergeCell ref="D4:D5"/>
    <mergeCell ref="G4:G5"/>
    <mergeCell ref="H4:H5"/>
    <mergeCell ref="C7:C8"/>
    <mergeCell ref="C9:C10"/>
    <mergeCell ref="C13:C14"/>
    <mergeCell ref="B13:B14"/>
  </mergeCells>
  <conditionalFormatting sqref="M6:AS19">
    <cfRule type="notContainsBlanks" dxfId="1" priority="1">
      <formula>LEN(TRIM(M6))&gt;0</formula>
    </cfRule>
  </conditionalFormatting>
  <pageMargins left="0.51181102362204722" right="0.51181102362204722" top="0.78740157480314965" bottom="0.78740157480314965" header="0.31496062992125984" footer="0.31496062992125984"/>
  <pageSetup paperSize="8" scale="6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5DB35-BD22-4A66-AC7D-F516C35B5A1B}">
  <sheetPr>
    <tabColor rgb="FF002060"/>
    <pageSetUpPr fitToPage="1"/>
  </sheetPr>
  <dimension ref="B2:N14"/>
  <sheetViews>
    <sheetView topLeftCell="C1" workbookViewId="0">
      <selection activeCell="G5" sqref="G5"/>
    </sheetView>
  </sheetViews>
  <sheetFormatPr defaultColWidth="9.109375" defaultRowHeight="14.4" x14ac:dyDescent="0.3"/>
  <cols>
    <col min="1" max="1" width="9.109375" style="114"/>
    <col min="2" max="2" width="4.33203125" style="114" bestFit="1" customWidth="1"/>
    <col min="3" max="3" width="43.44140625" style="114" customWidth="1"/>
    <col min="4" max="4" width="9.5546875" style="114" hidden="1" customWidth="1"/>
    <col min="5" max="5" width="18.109375" style="114" bestFit="1" customWidth="1"/>
    <col min="6" max="6" width="16" style="114" customWidth="1"/>
    <col min="7" max="7" width="18.109375" style="114" bestFit="1" customWidth="1"/>
    <col min="8" max="8" width="15.109375" style="114" bestFit="1" customWidth="1"/>
    <col min="9" max="9" width="18.109375" style="114" bestFit="1" customWidth="1"/>
    <col min="10" max="11" width="19.33203125" style="114" bestFit="1" customWidth="1"/>
    <col min="12" max="12" width="16.109375" style="114" bestFit="1" customWidth="1"/>
    <col min="13" max="13" width="19.33203125" style="114" bestFit="1" customWidth="1"/>
    <col min="14" max="14" width="19.44140625" style="114" bestFit="1" customWidth="1"/>
    <col min="15" max="16384" width="9.109375" style="114"/>
  </cols>
  <sheetData>
    <row r="2" spans="2:14" ht="33" customHeight="1" x14ac:dyDescent="0.3">
      <c r="B2" s="772" t="s">
        <v>622</v>
      </c>
      <c r="C2" s="772"/>
      <c r="D2" s="772"/>
      <c r="E2" s="772"/>
      <c r="F2" s="772"/>
      <c r="G2" s="772"/>
      <c r="H2" s="772"/>
      <c r="I2" s="772"/>
      <c r="J2" s="772"/>
      <c r="K2" s="772"/>
      <c r="L2" s="772"/>
      <c r="M2" s="772"/>
      <c r="N2" s="772"/>
    </row>
    <row r="4" spans="2:14" ht="34.5" customHeight="1" x14ac:dyDescent="0.3">
      <c r="B4" s="773" t="s">
        <v>274</v>
      </c>
      <c r="C4" s="773"/>
      <c r="D4" s="475" t="s">
        <v>300</v>
      </c>
      <c r="E4" s="475" t="s">
        <v>600</v>
      </c>
      <c r="F4" s="475" t="s">
        <v>601</v>
      </c>
      <c r="G4" s="475" t="s">
        <v>602</v>
      </c>
      <c r="H4" s="475" t="s">
        <v>603</v>
      </c>
      <c r="I4" s="475" t="s">
        <v>604</v>
      </c>
      <c r="J4" s="475" t="s">
        <v>610</v>
      </c>
      <c r="K4" s="475" t="s">
        <v>605</v>
      </c>
      <c r="L4" s="475" t="s">
        <v>608</v>
      </c>
      <c r="M4" s="475" t="s">
        <v>609</v>
      </c>
      <c r="N4" s="475" t="s">
        <v>609</v>
      </c>
    </row>
    <row r="5" spans="2:14" ht="31.65" customHeight="1" x14ac:dyDescent="0.3">
      <c r="B5" s="476">
        <f>'Resumo'!B9</f>
        <v>1</v>
      </c>
      <c r="C5" s="477" t="str">
        <f>'Resumo'!C9</f>
        <v>Plano de Trabalho</v>
      </c>
      <c r="D5" s="478">
        <f>'1.PdT'!$K$7</f>
        <v>1</v>
      </c>
      <c r="E5" s="479">
        <f>'1.PdT'!$K$26</f>
        <v>35255.91031097548</v>
      </c>
      <c r="F5" s="479">
        <f>'1.PdT'!$K$16</f>
        <v>0</v>
      </c>
      <c r="G5" s="479">
        <f>E5+F5</f>
        <v>35255.91031097548</v>
      </c>
      <c r="H5" s="479">
        <f>'1.PdT'!$K$39</f>
        <v>0</v>
      </c>
      <c r="I5" s="479">
        <f>H5+G5</f>
        <v>35255.91031097548</v>
      </c>
      <c r="J5" s="479">
        <f>MROUND(I5*(1+'Dados Projeto'!$C$10),0.01)</f>
        <v>42931.58</v>
      </c>
      <c r="K5" s="479">
        <f>'1.PdT'!$K$51</f>
        <v>42931.580310975478</v>
      </c>
      <c r="L5" s="479">
        <f>MROUND(SUMIFS('Diárias e Passagens'!P:P,'Diárias e Passagens'!A:A,B5)*(1+'Dados Projeto'!$C$10),0.01)</f>
        <v>7213.63</v>
      </c>
      <c r="M5" s="880">
        <f>L5+K5</f>
        <v>50145.210310975475</v>
      </c>
      <c r="N5" s="778">
        <f>SUM(M5:M13)</f>
        <v>1691000.003508779</v>
      </c>
    </row>
    <row r="6" spans="2:14" ht="31.65" customHeight="1" x14ac:dyDescent="0.3">
      <c r="B6" s="476">
        <f>'Resumo'!B10</f>
        <v>2</v>
      </c>
      <c r="C6" s="477" t="str">
        <f>'Resumo'!C10</f>
        <v>Dimensão de Mercado e Demanda (EMD)</v>
      </c>
      <c r="D6" s="478">
        <f>'2.EMD'!$K$7</f>
        <v>4</v>
      </c>
      <c r="E6" s="479">
        <f>'2.EMD'!$K$26</f>
        <v>352675.31099999987</v>
      </c>
      <c r="F6" s="479">
        <f>'2.EMD'!$K$16</f>
        <v>0</v>
      </c>
      <c r="G6" s="479">
        <f t="shared" ref="G6" si="0">E6+F6</f>
        <v>352675.31099999987</v>
      </c>
      <c r="H6" s="479">
        <f>'2.EMD'!$K$39</f>
        <v>0</v>
      </c>
      <c r="I6" s="479">
        <f t="shared" ref="I6" si="1">H6+G6</f>
        <v>352675.31099999987</v>
      </c>
      <c r="J6" s="479">
        <f>MROUND(I6*(1+'Dados Projeto'!$C$10),0.01)</f>
        <v>429457.31</v>
      </c>
      <c r="K6" s="479">
        <f>'2.EMD'!$K$51</f>
        <v>429457.31099999987</v>
      </c>
      <c r="L6" s="479">
        <f>MROUND(SUMIFS('Diárias e Passagens'!P:P,'Diárias e Passagens'!A:A,B6)*(1+'Dados Projeto'!$C$10),0.01)</f>
        <v>23509.64</v>
      </c>
      <c r="M6" s="484">
        <f>L6+K6</f>
        <v>452966.95099999988</v>
      </c>
      <c r="N6" s="779"/>
    </row>
    <row r="7" spans="2:14" ht="40.65" customHeight="1" x14ac:dyDescent="0.3">
      <c r="B7" s="476" t="str">
        <f>'Alocação MO'!B6</f>
        <v>3.1</v>
      </c>
      <c r="C7" s="480" t="str">
        <f>'3.1.EEN'!$B$8</f>
        <v>Dimensão de Engenharia (EEN) - Trabalhos Iniciais, Recuperação, Manutenção e Conservação</v>
      </c>
      <c r="D7" s="478">
        <f>'3.1.EEN'!$K$7</f>
        <v>4</v>
      </c>
      <c r="E7" s="479">
        <f>'3.1.EEN'!$K$26</f>
        <v>71835.923999999985</v>
      </c>
      <c r="F7" s="479">
        <f>'3.1.EEN'!$K$16</f>
        <v>0</v>
      </c>
      <c r="G7" s="479">
        <f t="shared" ref="G7:G12" si="2">E7+F7</f>
        <v>71835.923999999985</v>
      </c>
      <c r="H7" s="479">
        <f>'3.1.EEN'!$K$39</f>
        <v>0</v>
      </c>
      <c r="I7" s="479">
        <f t="shared" ref="I7:I12" si="3">H7+G7</f>
        <v>71835.923999999985</v>
      </c>
      <c r="J7" s="479">
        <f>MROUND(I7*(1+'Dados Projeto'!$C$10),0.01)</f>
        <v>87475.540000000008</v>
      </c>
      <c r="K7" s="479">
        <f>'3.1.EEN'!$K$51</f>
        <v>87475.533999999985</v>
      </c>
      <c r="L7" s="774">
        <f>MROUND(('Veiculos Inspecao de Campo'!N9+SUM('Diárias e Passagens'!P25:P29))*(1+'Dados Projeto'!$C$10),0.01)</f>
        <v>113718.67</v>
      </c>
      <c r="M7" s="775">
        <f>SUM(K7:L8)</f>
        <v>300221.34499999997</v>
      </c>
      <c r="N7" s="779"/>
    </row>
    <row r="8" spans="2:14" ht="40.65" customHeight="1" x14ac:dyDescent="0.3">
      <c r="B8" s="476" t="str">
        <f>'Alocação MO'!B7</f>
        <v>3.2</v>
      </c>
      <c r="C8" s="480" t="str">
        <f>'3.2.EEN'!$B$8</f>
        <v>Dimensão de Engenharia (EEN) - Ampliação de Capacidade e Melhorias</v>
      </c>
      <c r="D8" s="478">
        <f>'3.2.EEN'!$K$7</f>
        <v>4</v>
      </c>
      <c r="E8" s="479">
        <f>'3.2.EEN'!$K$26</f>
        <v>81322.231</v>
      </c>
      <c r="F8" s="479">
        <f>'3.2.EEN'!$K$16</f>
        <v>0</v>
      </c>
      <c r="G8" s="479">
        <f t="shared" si="2"/>
        <v>81322.231</v>
      </c>
      <c r="H8" s="479">
        <f>'3.2.EEN'!$K$39</f>
        <v>0</v>
      </c>
      <c r="I8" s="479">
        <f t="shared" si="3"/>
        <v>81322.231</v>
      </c>
      <c r="J8" s="479">
        <f>MROUND(I8*(1+'Dados Projeto'!$C$10),0.01)</f>
        <v>99027.14</v>
      </c>
      <c r="K8" s="479">
        <f>'3.2.EEN'!$K$51</f>
        <v>99027.141000000003</v>
      </c>
      <c r="L8" s="774"/>
      <c r="M8" s="775"/>
      <c r="N8" s="779"/>
    </row>
    <row r="9" spans="2:14" ht="31.65" customHeight="1" x14ac:dyDescent="0.3">
      <c r="B9" s="476">
        <f>'Resumo'!B12</f>
        <v>4</v>
      </c>
      <c r="C9" s="477" t="str">
        <f>'Resumo'!C12</f>
        <v>Dimensão Operacional (EOP)</v>
      </c>
      <c r="D9" s="478">
        <f>'4.EOP'!$K$7</f>
        <v>4</v>
      </c>
      <c r="E9" s="479">
        <f>'4.EOP'!$K$26</f>
        <v>311957.19599999988</v>
      </c>
      <c r="F9" s="479">
        <f>'4.EOP'!$K$16</f>
        <v>0</v>
      </c>
      <c r="G9" s="479">
        <f t="shared" si="2"/>
        <v>311957.19599999988</v>
      </c>
      <c r="H9" s="479">
        <f>'4.EOP'!$K$39</f>
        <v>0</v>
      </c>
      <c r="I9" s="479">
        <f t="shared" si="3"/>
        <v>311957.19599999988</v>
      </c>
      <c r="J9" s="479">
        <f>MROUND(I9*(1+'Dados Projeto'!$C$10),0.01)</f>
        <v>379874.33</v>
      </c>
      <c r="K9" s="479">
        <f>'4.EOP'!$K$51</f>
        <v>379874.33599999989</v>
      </c>
      <c r="L9" s="479">
        <f>MROUND(SUMIFS('Diárias e Passagens'!P:P,'Diárias e Passagens'!A:A,B9)*(1+'Dados Projeto'!$C$10),0.01)</f>
        <v>16069.15</v>
      </c>
      <c r="M9" s="484">
        <f t="shared" ref="M9:M13" si="4">L9+K9</f>
        <v>395943.48599999992</v>
      </c>
      <c r="N9" s="779"/>
    </row>
    <row r="10" spans="2:14" ht="31.65" customHeight="1" x14ac:dyDescent="0.3">
      <c r="B10" s="476">
        <f>'Resumo'!B13</f>
        <v>5</v>
      </c>
      <c r="C10" s="477" t="str">
        <f>'Resumo'!C13</f>
        <v>Dimensão Socioambiental (EMA)</v>
      </c>
      <c r="D10" s="478">
        <f>'5.EMA'!$K$7</f>
        <v>4</v>
      </c>
      <c r="E10" s="479">
        <f>'5.EMA'!$K$26</f>
        <v>105202.9967926823</v>
      </c>
      <c r="F10" s="479">
        <f>'5.EMA'!$K$16</f>
        <v>0</v>
      </c>
      <c r="G10" s="479">
        <f t="shared" si="2"/>
        <v>105202.9967926823</v>
      </c>
      <c r="H10" s="479">
        <f>'5.EMA'!$K$39</f>
        <v>0</v>
      </c>
      <c r="I10" s="479">
        <f t="shared" si="3"/>
        <v>105202.9967926823</v>
      </c>
      <c r="J10" s="479">
        <f>MROUND(I10*(1+'Dados Projeto'!$C$10),0.01)</f>
        <v>128107.06</v>
      </c>
      <c r="K10" s="479">
        <f>'5.EMA'!$K$51</f>
        <v>128107.0567926823</v>
      </c>
      <c r="L10" s="479">
        <f>MROUND(('Veiculos Inspecao de Campo'!N10+SUMIFS('Diárias e Passagens'!P:P,'Diárias e Passagens'!A:A,B10))*(1+'Dados Projeto'!$C$10),0.01)</f>
        <v>25520.09</v>
      </c>
      <c r="M10" s="484">
        <f t="shared" si="4"/>
        <v>153627.1467926823</v>
      </c>
      <c r="N10" s="779"/>
    </row>
    <row r="11" spans="2:14" ht="31.65" customHeight="1" x14ac:dyDescent="0.3">
      <c r="B11" s="476">
        <f>'Resumo'!B14</f>
        <v>6</v>
      </c>
      <c r="C11" s="477" t="str">
        <f>'Resumo'!C14</f>
        <v>Dimensão Econômico-Financeira (MEF)</v>
      </c>
      <c r="D11" s="478">
        <f>'6.MEF'!$K$7</f>
        <v>2</v>
      </c>
      <c r="E11" s="479">
        <f>'6.MEF'!$K$26</f>
        <v>25566.212549999997</v>
      </c>
      <c r="F11" s="479">
        <f>'6.MEF'!$K$16</f>
        <v>0</v>
      </c>
      <c r="G11" s="479">
        <f t="shared" si="2"/>
        <v>25566.212549999997</v>
      </c>
      <c r="H11" s="479">
        <f>'6.MEF'!$K$39</f>
        <v>0</v>
      </c>
      <c r="I11" s="479">
        <f t="shared" si="3"/>
        <v>25566.212549999997</v>
      </c>
      <c r="J11" s="479">
        <f>MROUND(I11*(1+'Dados Projeto'!$C$10),0.01)</f>
        <v>31132.31</v>
      </c>
      <c r="K11" s="479">
        <f>'6.MEF'!$K$51</f>
        <v>31132.312549999995</v>
      </c>
      <c r="L11" s="479">
        <f>MROUND(SUMIFS('Diárias e Passagens'!P:P,'Diárias e Passagens'!A:A,B11)*(1+'Dados Projeto'!$C$10),0.01)</f>
        <v>16069.15</v>
      </c>
      <c r="M11" s="484">
        <f t="shared" si="4"/>
        <v>47201.462549999997</v>
      </c>
      <c r="N11" s="779"/>
    </row>
    <row r="12" spans="2:14" ht="31.65" customHeight="1" x14ac:dyDescent="0.3">
      <c r="B12" s="476">
        <f>'Resumo'!B15</f>
        <v>7</v>
      </c>
      <c r="C12" s="477" t="str">
        <f>'Resumo'!C15</f>
        <v>Dimensão Jurídico-Regulatória (EJR)</v>
      </c>
      <c r="D12" s="478">
        <f>'7.EJR'!$K$7</f>
        <v>3</v>
      </c>
      <c r="E12" s="479">
        <f>'7.EJR'!$K$26</f>
        <v>44171.692860000003</v>
      </c>
      <c r="F12" s="479">
        <f>'7.EJR'!$K$16</f>
        <v>0</v>
      </c>
      <c r="G12" s="479">
        <f t="shared" si="2"/>
        <v>44171.692860000003</v>
      </c>
      <c r="H12" s="479">
        <f>'7.EJR'!$K$39</f>
        <v>0</v>
      </c>
      <c r="I12" s="479">
        <f t="shared" si="3"/>
        <v>44171.692860000003</v>
      </c>
      <c r="J12" s="479">
        <f>MROUND(I12*(1+'Dados Projeto'!$C$10),0.01)</f>
        <v>53788.44</v>
      </c>
      <c r="K12" s="479">
        <f>'7.EJR'!$K$51</f>
        <v>53788.442860000003</v>
      </c>
      <c r="L12" s="479">
        <f>MROUND(SUMIFS('Diárias e Passagens'!P:P,'Diárias e Passagens'!A:A,B12)*(1+'Dados Projeto'!$C$10),0.01)</f>
        <v>4809.09</v>
      </c>
      <c r="M12" s="484">
        <f t="shared" si="4"/>
        <v>58597.532860000007</v>
      </c>
      <c r="N12" s="779"/>
    </row>
    <row r="13" spans="2:14" ht="40.65" customHeight="1" x14ac:dyDescent="0.3">
      <c r="B13" s="476">
        <f>'Resumo'!B16</f>
        <v>8</v>
      </c>
      <c r="C13" s="76" t="str">
        <f>'Resumo'!C16</f>
        <v>Gestão de Projeto, Revisão de Estudos e Apoio às Fases</v>
      </c>
      <c r="D13" s="478">
        <f>'8.GPeR'!$K$7</f>
        <v>4</v>
      </c>
      <c r="E13" s="479">
        <f>'8.GPeR'!$K$26</f>
        <v>178065.02899512151</v>
      </c>
      <c r="F13" s="479">
        <f>'8.GPeR'!$K$16</f>
        <v>0</v>
      </c>
      <c r="G13" s="479">
        <f t="shared" ref="G13" si="5">E13+F13</f>
        <v>178065.02899512151</v>
      </c>
      <c r="H13" s="479">
        <f>'8.GPeR'!$K$39</f>
        <v>0</v>
      </c>
      <c r="I13" s="479">
        <f t="shared" ref="I13" si="6">H13+G13</f>
        <v>178065.02899512151</v>
      </c>
      <c r="J13" s="479">
        <f>MROUND(I13*(1+'Dados Projeto'!$C$10),0.01)</f>
        <v>216832.1</v>
      </c>
      <c r="K13" s="479">
        <f>'8.GPeR'!$K$51</f>
        <v>216832.09899512152</v>
      </c>
      <c r="L13" s="479">
        <f>MROUND(SUMIFS('Diárias e Passagens'!P:P,'Diárias e Passagens'!A:A,B13)*(1+'Dados Projeto'!$C$10),0.01)</f>
        <v>15464.77</v>
      </c>
      <c r="M13" s="484">
        <f t="shared" si="4"/>
        <v>232296.86899512151</v>
      </c>
      <c r="N13" s="779"/>
    </row>
    <row r="14" spans="2:14" ht="25.5" customHeight="1" x14ac:dyDescent="0.3">
      <c r="B14" s="776" t="str">
        <f>'Resumo'!B18</f>
        <v>SubTotal</v>
      </c>
      <c r="C14" s="777"/>
      <c r="D14" s="777"/>
      <c r="E14" s="566">
        <f t="shared" ref="E14:L14" si="7">SUM(E5:E13)</f>
        <v>1206052.503508779</v>
      </c>
      <c r="F14" s="566">
        <f t="shared" si="7"/>
        <v>0</v>
      </c>
      <c r="G14" s="566">
        <f t="shared" si="7"/>
        <v>1206052.503508779</v>
      </c>
      <c r="H14" s="566">
        <f t="shared" si="7"/>
        <v>0</v>
      </c>
      <c r="I14" s="566">
        <f t="shared" si="7"/>
        <v>1206052.503508779</v>
      </c>
      <c r="J14" s="566">
        <f t="shared" si="7"/>
        <v>1468625.8100000003</v>
      </c>
      <c r="K14" s="566">
        <f t="shared" si="7"/>
        <v>1468625.813508779</v>
      </c>
      <c r="L14" s="566">
        <f t="shared" si="7"/>
        <v>222374.18999999997</v>
      </c>
      <c r="M14" s="567">
        <f>SUM(M5:M13)</f>
        <v>1691000.003508779</v>
      </c>
      <c r="N14" s="567">
        <f>SUM(N5:N13)</f>
        <v>1691000.003508779</v>
      </c>
    </row>
  </sheetData>
  <mergeCells count="6">
    <mergeCell ref="B2:N2"/>
    <mergeCell ref="B4:C4"/>
    <mergeCell ref="L7:L8"/>
    <mergeCell ref="M7:M8"/>
    <mergeCell ref="B14:D14"/>
    <mergeCell ref="N5:N13"/>
  </mergeCells>
  <pageMargins left="0.51181102362204722" right="0.51181102362204722" top="0.78740157480314965" bottom="0.78740157480314965" header="0.31496062992125984" footer="0.31496062992125984"/>
  <pageSetup paperSize="8" scale="87"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E24BC-CE36-4C36-A48E-FB18C10F71A1}">
  <sheetPr>
    <tabColor rgb="FF002060"/>
    <outlinePr summaryBelow="0" summaryRight="0"/>
  </sheetPr>
  <dimension ref="A5:R99"/>
  <sheetViews>
    <sheetView tabSelected="1" workbookViewId="0">
      <selection activeCell="A14" sqref="A14"/>
    </sheetView>
  </sheetViews>
  <sheetFormatPr defaultColWidth="14.44140625" defaultRowHeight="15.75" customHeight="1" x14ac:dyDescent="0.3"/>
  <cols>
    <col min="1" max="1" width="5" style="530" customWidth="1"/>
    <col min="2" max="2" width="3.5546875" style="518" customWidth="1"/>
    <col min="3" max="3" width="37.109375" style="518" customWidth="1"/>
    <col min="4" max="4" width="30.5546875" style="377" customWidth="1"/>
    <col min="5" max="5" width="45.44140625" style="518" customWidth="1"/>
    <col min="6" max="6" width="18.5546875" style="377" customWidth="1"/>
    <col min="7" max="7" width="15.5546875" style="529" customWidth="1"/>
    <col min="8" max="8" width="14" style="529" bestFit="1" customWidth="1"/>
    <col min="9" max="9" width="18.33203125" style="519" bestFit="1" customWidth="1"/>
    <col min="10" max="10" width="21.6640625" style="519" bestFit="1" customWidth="1"/>
    <col min="11" max="11" width="30.44140625" style="377" bestFit="1" customWidth="1"/>
    <col min="12" max="12" width="71.88671875" style="520" customWidth="1"/>
    <col min="13" max="16384" width="14.44140625" style="518"/>
  </cols>
  <sheetData>
    <row r="5" spans="1:18" s="526" customFormat="1" ht="15.75" customHeight="1" x14ac:dyDescent="0.3">
      <c r="A5" s="530"/>
      <c r="D5" s="525"/>
      <c r="F5" s="525"/>
      <c r="G5" s="527"/>
      <c r="H5" s="527"/>
      <c r="I5" s="528"/>
      <c r="J5" s="528"/>
      <c r="K5" s="525"/>
      <c r="L5" s="521"/>
    </row>
    <row r="6" spans="1:18" s="526" customFormat="1" ht="15.75" customHeight="1" x14ac:dyDescent="0.3">
      <c r="A6" s="530"/>
      <c r="D6" s="525"/>
      <c r="F6" s="525"/>
      <c r="G6" s="527"/>
      <c r="H6" s="527"/>
      <c r="I6" s="528"/>
      <c r="J6" s="519"/>
      <c r="K6" s="525"/>
      <c r="L6" s="521"/>
    </row>
    <row r="7" spans="1:18" s="526" customFormat="1" ht="15.75" customHeight="1" x14ac:dyDescent="0.3">
      <c r="A7" s="530"/>
      <c r="D7" s="525"/>
      <c r="F7" s="525"/>
      <c r="G7" s="527"/>
      <c r="H7" s="527"/>
      <c r="I7" s="528"/>
      <c r="J7" s="528"/>
      <c r="K7" s="525"/>
      <c r="L7" s="521"/>
    </row>
    <row r="8" spans="1:18" s="526" customFormat="1" ht="15.75" customHeight="1" x14ac:dyDescent="0.3">
      <c r="A8" s="530"/>
      <c r="B8" s="780" t="s">
        <v>305</v>
      </c>
      <c r="C8" s="780"/>
      <c r="D8" s="780"/>
      <c r="E8" s="780"/>
      <c r="F8" s="780"/>
      <c r="G8" s="780"/>
      <c r="H8" s="780"/>
      <c r="I8" s="780"/>
      <c r="J8" s="780"/>
      <c r="K8" s="780"/>
      <c r="L8" s="780"/>
    </row>
    <row r="9" spans="1:18" s="526" customFormat="1" ht="15.75" customHeight="1" x14ac:dyDescent="0.3">
      <c r="A9" s="530"/>
      <c r="B9" s="780"/>
      <c r="C9" s="780"/>
      <c r="D9" s="780"/>
      <c r="E9" s="780"/>
      <c r="F9" s="780"/>
      <c r="G9" s="780"/>
      <c r="H9" s="780"/>
      <c r="I9" s="780"/>
      <c r="J9" s="780"/>
      <c r="K9" s="780"/>
      <c r="L9" s="780"/>
    </row>
    <row r="10" spans="1:18" ht="15.6" x14ac:dyDescent="0.3">
      <c r="B10" s="780" t="s">
        <v>643</v>
      </c>
      <c r="C10" s="780"/>
      <c r="D10" s="780"/>
      <c r="E10" s="780"/>
      <c r="F10" s="562" t="str">
        <f>'Dados Projeto'!B9</f>
        <v>Data Base:</v>
      </c>
      <c r="G10" s="597">
        <f>'Dados Projeto'!C9</f>
        <v>45108</v>
      </c>
      <c r="H10" s="563" t="s">
        <v>306</v>
      </c>
      <c r="I10" s="564">
        <f>I24+I34+I55+I63+I76+I83+I13+I89</f>
        <v>1388668.7649200591</v>
      </c>
      <c r="J10" s="564">
        <f>J24+J34+J55+J63+J76+J83+J13+J89</f>
        <v>1690999.9950000003</v>
      </c>
      <c r="K10" s="780"/>
      <c r="L10" s="780"/>
      <c r="N10" s="610"/>
    </row>
    <row r="11" spans="1:18" s="377" customFormat="1" ht="12" customHeight="1" x14ac:dyDescent="0.3">
      <c r="A11" s="530"/>
      <c r="G11" s="378"/>
      <c r="I11" s="519"/>
      <c r="J11" s="519"/>
      <c r="K11" s="378"/>
      <c r="L11" s="520"/>
    </row>
    <row r="12" spans="1:18" ht="28.8" x14ac:dyDescent="0.3">
      <c r="B12" s="781" t="s">
        <v>182</v>
      </c>
      <c r="C12" s="782"/>
      <c r="D12" s="532" t="s">
        <v>285</v>
      </c>
      <c r="E12" s="532" t="s">
        <v>287</v>
      </c>
      <c r="F12" s="532" t="s">
        <v>213</v>
      </c>
      <c r="G12" s="532" t="s">
        <v>307</v>
      </c>
      <c r="H12" s="532" t="s">
        <v>308</v>
      </c>
      <c r="I12" s="533" t="s">
        <v>410</v>
      </c>
      <c r="J12" s="533" t="s">
        <v>411</v>
      </c>
      <c r="K12" s="532" t="s">
        <v>309</v>
      </c>
      <c r="L12" s="534" t="s">
        <v>310</v>
      </c>
      <c r="M12" s="521"/>
      <c r="N12" s="609"/>
      <c r="O12" s="521"/>
      <c r="P12" s="521"/>
      <c r="Q12" s="521"/>
      <c r="R12" s="521"/>
    </row>
    <row r="13" spans="1:18" ht="15" customHeight="1" x14ac:dyDescent="0.3">
      <c r="A13" s="530">
        <v>1</v>
      </c>
      <c r="B13" s="535">
        <f>A13</f>
        <v>1</v>
      </c>
      <c r="C13" s="536" t="str">
        <f>'Resumo'!C9</f>
        <v>Plano de Trabalho</v>
      </c>
      <c r="D13" s="537"/>
      <c r="E13" s="538"/>
      <c r="F13" s="537"/>
      <c r="G13" s="539"/>
      <c r="H13" s="540"/>
      <c r="I13" s="541">
        <f>SUM(I14:I23)</f>
        <v>41179.82728697548</v>
      </c>
      <c r="J13" s="877">
        <f>SUM(J14:J23)</f>
        <v>50145.214999999997</v>
      </c>
      <c r="K13" s="542"/>
      <c r="L13" s="543"/>
      <c r="M13" s="603"/>
      <c r="N13" s="603"/>
    </row>
    <row r="14" spans="1:18" ht="15" customHeight="1" x14ac:dyDescent="0.3">
      <c r="A14" s="530">
        <v>1</v>
      </c>
      <c r="B14" s="386"/>
      <c r="C14" s="387" t="str">
        <f>'1.PdT'!B18</f>
        <v>P8061</v>
      </c>
      <c r="D14" s="379" t="s">
        <v>311</v>
      </c>
      <c r="E14" s="380" t="str">
        <f>IF($D14="PESSOAL",_xlfn.XLOOKUP($C14,'Precos Pessoal'!$C:$C,'Precos Pessoal'!$D:$D), IF($D14="EQUIPAMENTOS",_xlfn.XLOOKUP($C14,Equip.Info!$A:$A,Equip.Info!$B:$B),_xlfn.XLOOKUP($C14,Mat.Info!$A:$A,Mat.Info!$B:$B)))</f>
        <v>Engenheiro coordenador</v>
      </c>
      <c r="F14" s="379" t="str">
        <f>IF(D14="PESSOAL","mês", IF(OR(D14="EQUIPAMENTOS",D14="MATERIAL"),"h",""))</f>
        <v>mês</v>
      </c>
      <c r="G14" s="381">
        <f>IF($D14="PESSOAL",_xlfn.XLOOKUP($C14,'Precos Pessoal'!$C:$C,'Precos Pessoal'!$AA:$AA), IF($D14="EQUIPAMENTOS",_xlfn.XLOOKUP($C14,Equip.Info!$A:$A,Equip.Info!$K:$K),_xlfn.XLOOKUP($C14,Mat.Info!$A:$A,Mat.Info!$D:$D)))</f>
        <v>22895.767499999998</v>
      </c>
      <c r="H14" s="382">
        <f>'1.PdT'!H18</f>
        <v>0.2</v>
      </c>
      <c r="I14" s="381">
        <f t="shared" ref="I14:I20" si="0">G14*H14</f>
        <v>4579.1534999999994</v>
      </c>
      <c r="J14" s="878">
        <f>MROUND(I14*(1+'Dados Projeto'!$C$10),0.001)</f>
        <v>5576.0950000000003</v>
      </c>
      <c r="K14" s="383" t="s">
        <v>312</v>
      </c>
      <c r="L14" s="385" t="str">
        <f>'1.PdT'!G18&amp;" "&amp;'Orçamento Malha Operacional'!E14&amp;" por 7 dias"</f>
        <v>1 Engenheiro coordenador por 7 dias</v>
      </c>
    </row>
    <row r="15" spans="1:18" ht="15" customHeight="1" x14ac:dyDescent="0.3">
      <c r="A15" s="530">
        <v>1</v>
      </c>
      <c r="B15" s="386"/>
      <c r="C15" s="387" t="str">
        <f>'1.PdT'!B19</f>
        <v>P8044</v>
      </c>
      <c r="D15" s="379" t="s">
        <v>311</v>
      </c>
      <c r="E15" s="380" t="str">
        <f>IF($D15="PESSOAL",_xlfn.XLOOKUP($C15,'Precos Pessoal'!$C:$C,'Precos Pessoal'!$D:$D), IF($D15="EQUIPAMENTOS",_xlfn.XLOOKUP($C15,Equip.Info!$A:$A,Equip.Info!$B:$B),_xlfn.XLOOKUP($C15,Mat.Info!$A:$A,Mat.Info!$B:$B)))</f>
        <v xml:space="preserve">Coordenador ambiental </v>
      </c>
      <c r="F15" s="379" t="str">
        <f t="shared" ref="F15:F20" si="1">IF(D15="PESSOAL","mês", IF(OR(D15="EQUIPAMENTOS",D15="MATERIAL"),"h",""))</f>
        <v>mês</v>
      </c>
      <c r="G15" s="381">
        <f>IF($D15="PESSOAL",_xlfn.XLOOKUP($C15,'Precos Pessoal'!$C:$C,'Precos Pessoal'!$AA:$AA), IF($D15="EQUIPAMENTOS",_xlfn.XLOOKUP($C15,Equip.Info!$A:$A,Equip.Info!$K:$K),_xlfn.XLOOKUP($C15,Mat.Info!$A:$A,Mat.Info!$D:$D)))</f>
        <v>15556.475243901918</v>
      </c>
      <c r="H15" s="382">
        <f>'1.PdT'!H19</f>
        <v>0.25</v>
      </c>
      <c r="I15" s="381">
        <f t="shared" si="0"/>
        <v>3889.1188109754794</v>
      </c>
      <c r="J15" s="878">
        <f>MROUND(I15*(1+'Dados Projeto'!$C$10),0.01)</f>
        <v>4735.83</v>
      </c>
      <c r="K15" s="383" t="s">
        <v>312</v>
      </c>
      <c r="L15" s="385" t="str">
        <f>'1.PdT'!G19&amp;" "&amp;'Orçamento Malha Operacional'!E15&amp;" por 15 dias"</f>
        <v>1 Coordenador ambiental  por 15 dias</v>
      </c>
    </row>
    <row r="16" spans="1:18" ht="15" customHeight="1" x14ac:dyDescent="0.3">
      <c r="A16" s="530">
        <v>1</v>
      </c>
      <c r="B16" s="386"/>
      <c r="C16" s="387" t="str">
        <f>'1.PdT'!B20</f>
        <v>P8060</v>
      </c>
      <c r="D16" s="379" t="s">
        <v>311</v>
      </c>
      <c r="E16" s="380" t="str">
        <f>IF($D16="PESSOAL",_xlfn.XLOOKUP($C16,'Precos Pessoal'!$C:$C,'Precos Pessoal'!$D:$D), IF($D16="EQUIPAMENTOS",_xlfn.XLOOKUP($C16,Equip.Info!$A:$A,Equip.Info!$B:$B),_xlfn.XLOOKUP($C16,Mat.Info!$A:$A,Mat.Info!$B:$B)))</f>
        <v>Engenheiro consultor especial</v>
      </c>
      <c r="F16" s="379" t="str">
        <f t="shared" si="1"/>
        <v>mês</v>
      </c>
      <c r="G16" s="381">
        <f>IF($D16="PESSOAL",_xlfn.XLOOKUP($C16,'Precos Pessoal'!$C:$C,'Precos Pessoal'!$AA:$AA), IF($D16="EQUIPAMENTOS",_xlfn.XLOOKUP($C16,Equip.Info!$A:$A,Equip.Info!$K:$K),_xlfn.XLOOKUP($C16,Mat.Info!$A:$A,Mat.Info!$D:$D)))</f>
        <v>24863.767499999998</v>
      </c>
      <c r="H16" s="382">
        <f>'1.PdT'!H20</f>
        <v>0.25</v>
      </c>
      <c r="I16" s="381">
        <f t="shared" si="0"/>
        <v>6215.9418749999995</v>
      </c>
      <c r="J16" s="878">
        <f>MROUND(I16*(1+'Dados Projeto'!$C$10),0.01)</f>
        <v>7569.2300000000005</v>
      </c>
      <c r="K16" s="383" t="s">
        <v>312</v>
      </c>
      <c r="L16" s="385" t="str">
        <f>'1.PdT'!G20&amp;" "&amp;'Orçamento Malha Operacional'!E16&amp;" por 15 dias"</f>
        <v>1 Engenheiro consultor especial por 15 dias</v>
      </c>
    </row>
    <row r="17" spans="1:17" ht="15" customHeight="1" x14ac:dyDescent="0.3">
      <c r="A17" s="530">
        <v>1</v>
      </c>
      <c r="B17" s="386"/>
      <c r="C17" s="387" t="str">
        <f>'1.PdT'!B21</f>
        <v>P8067</v>
      </c>
      <c r="D17" s="379" t="s">
        <v>311</v>
      </c>
      <c r="E17" s="380" t="str">
        <f>IF($D17="PESSOAL",_xlfn.XLOOKUP($C17,'Precos Pessoal'!$C:$C,'Precos Pessoal'!$D:$D), IF($D17="EQUIPAMENTOS",_xlfn.XLOOKUP($C17,Equip.Info!$A:$A,Equip.Info!$B:$B),_xlfn.XLOOKUP($C17,Mat.Info!$A:$A,Mat.Info!$B:$B)))</f>
        <v>Engenheiro de projetos sênior</v>
      </c>
      <c r="F17" s="379" t="str">
        <f t="shared" si="1"/>
        <v>mês</v>
      </c>
      <c r="G17" s="381">
        <f>IF($D17="PESSOAL",_xlfn.XLOOKUP($C17,'Precos Pessoal'!$C:$C,'Precos Pessoal'!$AA:$AA), IF($D17="EQUIPAMENTOS",_xlfn.XLOOKUP($C17,Equip.Info!$A:$A,Equip.Info!$K:$K),_xlfn.XLOOKUP($C17,Mat.Info!$A:$A,Mat.Info!$D:$D)))</f>
        <v>22567.767499999998</v>
      </c>
      <c r="H17" s="382">
        <f>'1.PdT'!H21</f>
        <v>0.25</v>
      </c>
      <c r="I17" s="381">
        <f t="shared" si="0"/>
        <v>5641.9418749999995</v>
      </c>
      <c r="J17" s="878">
        <f>MROUND(I17*(1+'Dados Projeto'!$C$10),0.01)</f>
        <v>6870.27</v>
      </c>
      <c r="K17" s="383" t="s">
        <v>312</v>
      </c>
      <c r="L17" s="385" t="str">
        <f>'1.PdT'!G21&amp;" "&amp;'Orçamento Malha Operacional'!E17&amp;" por 15 dias"</f>
        <v>1 Engenheiro de projetos sênior por 15 dias</v>
      </c>
    </row>
    <row r="18" spans="1:17" ht="15" customHeight="1" x14ac:dyDescent="0.3">
      <c r="A18" s="530">
        <v>1</v>
      </c>
      <c r="B18" s="386"/>
      <c r="C18" s="387" t="str">
        <f>'1.PdT'!B22</f>
        <v>P8066</v>
      </c>
      <c r="D18" s="379" t="s">
        <v>311</v>
      </c>
      <c r="E18" s="380" t="str">
        <f>IF($D18="PESSOAL",_xlfn.XLOOKUP($C18,'Precos Pessoal'!$C:$C,'Precos Pessoal'!$D:$D), IF($D18="EQUIPAMENTOS",_xlfn.XLOOKUP($C18,Equip.Info!$A:$A,Equip.Info!$B:$B),_xlfn.XLOOKUP($C18,Mat.Info!$A:$A,Mat.Info!$B:$B)))</f>
        <v>Engenheiro de projetos pleno</v>
      </c>
      <c r="F18" s="379" t="str">
        <f t="shared" si="1"/>
        <v>mês</v>
      </c>
      <c r="G18" s="381">
        <f>IF($D18="PESSOAL",_xlfn.XLOOKUP($C18,'Precos Pessoal'!$C:$C,'Precos Pessoal'!$AA:$AA), IF($D18="EQUIPAMENTOS",_xlfn.XLOOKUP($C18,Equip.Info!$A:$A,Equip.Info!$K:$K),_xlfn.XLOOKUP($C18,Mat.Info!$A:$A,Mat.Info!$D:$D)))</f>
        <v>20883.657499999994</v>
      </c>
      <c r="H18" s="382">
        <f>'1.PdT'!H22</f>
        <v>0.25</v>
      </c>
      <c r="I18" s="381">
        <f t="shared" si="0"/>
        <v>5220.9143749999985</v>
      </c>
      <c r="J18" s="878">
        <f>MROUND(I18*(1+'Dados Projeto'!$C$10),0.01)</f>
        <v>6357.58</v>
      </c>
      <c r="K18" s="383" t="s">
        <v>312</v>
      </c>
      <c r="L18" s="385" t="str">
        <f>'1.PdT'!G22&amp;" "&amp;'Orçamento Malha Operacional'!E18&amp;" por 15 dias"</f>
        <v>1 Engenheiro de projetos pleno por 15 dias</v>
      </c>
    </row>
    <row r="19" spans="1:17" ht="15" customHeight="1" x14ac:dyDescent="0.3">
      <c r="A19" s="530">
        <v>1</v>
      </c>
      <c r="B19" s="386"/>
      <c r="C19" s="387" t="str">
        <f>'1.PdT'!B23</f>
        <v>P8065</v>
      </c>
      <c r="D19" s="379" t="s">
        <v>311</v>
      </c>
      <c r="E19" s="380" t="str">
        <f>IF($D19="PESSOAL",_xlfn.XLOOKUP($C19,'Precos Pessoal'!$C:$C,'Precos Pessoal'!$D:$D), IF($D19="EQUIPAMENTOS",_xlfn.XLOOKUP($C19,Equip.Info!$A:$A,Equip.Info!$B:$B),_xlfn.XLOOKUP($C19,Mat.Info!$A:$A,Mat.Info!$B:$B)))</f>
        <v>Engenheiro de projetos júnior</v>
      </c>
      <c r="F19" s="379" t="str">
        <f t="shared" si="1"/>
        <v>mês</v>
      </c>
      <c r="G19" s="381">
        <f>IF($D19="PESSOAL",_xlfn.XLOOKUP($C19,'Precos Pessoal'!$C:$C,'Precos Pessoal'!$AA:$AA), IF($D19="EQUIPAMENTOS",_xlfn.XLOOKUP($C19,Equip.Info!$A:$A,Equip.Info!$K:$K),_xlfn.XLOOKUP($C19,Mat.Info!$A:$A,Mat.Info!$D:$D)))</f>
        <v>19526.567500000001</v>
      </c>
      <c r="H19" s="382">
        <f>'1.PdT'!H23</f>
        <v>0.25</v>
      </c>
      <c r="I19" s="381">
        <f t="shared" si="0"/>
        <v>4881.6418750000003</v>
      </c>
      <c r="J19" s="878">
        <f>MROUND(I19*(1+'Dados Projeto'!$C$10),0.01)</f>
        <v>5944.4400000000005</v>
      </c>
      <c r="K19" s="383" t="s">
        <v>312</v>
      </c>
      <c r="L19" s="385" t="str">
        <f>'1.PdT'!G23&amp;" "&amp;'Orçamento Malha Operacional'!E19&amp;" por 15 dias"</f>
        <v>1 Engenheiro de projetos júnior por 15 dias</v>
      </c>
    </row>
    <row r="20" spans="1:17" ht="15" customHeight="1" x14ac:dyDescent="0.3">
      <c r="A20" s="530">
        <v>1</v>
      </c>
      <c r="B20" s="386"/>
      <c r="C20" s="387" t="str">
        <f>'1.PdT'!B24</f>
        <v>P8047</v>
      </c>
      <c r="D20" s="379" t="s">
        <v>311</v>
      </c>
      <c r="E20" s="380" t="str">
        <f>IF($D20="PESSOAL",_xlfn.XLOOKUP($C20,'Precos Pessoal'!$C:$C,'Precos Pessoal'!$D:$D), IF($D20="EQUIPAMENTOS",_xlfn.XLOOKUP($C20,Equip.Info!$A:$A,Equip.Info!$B:$B),_xlfn.XLOOKUP($C20,Mat.Info!$A:$A,Mat.Info!$B:$B)))</f>
        <v>Economista sênior</v>
      </c>
      <c r="F20" s="379" t="str">
        <f t="shared" si="1"/>
        <v>mês</v>
      </c>
      <c r="G20" s="381">
        <f>IF($D20="PESSOAL",_xlfn.XLOOKUP($C20,'Precos Pessoal'!$C:$C,'Precos Pessoal'!$AA:$AA), IF($D20="EQUIPAMENTOS",_xlfn.XLOOKUP($C20,Equip.Info!$A:$A,Equip.Info!$K:$K),_xlfn.XLOOKUP($C20,Mat.Info!$A:$A,Mat.Info!$D:$D)))</f>
        <v>9813.8474999999999</v>
      </c>
      <c r="H20" s="382">
        <f>'1.PdT'!H24</f>
        <v>0.25</v>
      </c>
      <c r="I20" s="381">
        <f t="shared" si="0"/>
        <v>2453.461875</v>
      </c>
      <c r="J20" s="878">
        <f>MROUND(I20*(1+'Dados Projeto'!$C$10),0.01)</f>
        <v>2987.61</v>
      </c>
      <c r="K20" s="383" t="s">
        <v>312</v>
      </c>
      <c r="L20" s="385" t="str">
        <f>'1.PdT'!G24&amp;" "&amp;'Orçamento Malha Operacional'!E20&amp;" por 15 dias"</f>
        <v>1 Economista sênior por 15 dias</v>
      </c>
    </row>
    <row r="21" spans="1:17" ht="15" customHeight="1" x14ac:dyDescent="0.3">
      <c r="A21" s="530">
        <v>1</v>
      </c>
      <c r="B21" s="386"/>
      <c r="C21" s="387" t="str">
        <f>'1.PdT'!B25</f>
        <v>P8003</v>
      </c>
      <c r="D21" s="379" t="s">
        <v>311</v>
      </c>
      <c r="E21" s="380" t="str">
        <f>IF($D21="PESSOAL",_xlfn.XLOOKUP($C21,'Precos Pessoal'!$C:$C,'Precos Pessoal'!$D:$D), IF($D21="EQUIPAMENTOS",_xlfn.XLOOKUP($C21,Equip.Info!$A:$A,Equip.Info!$B:$B),_xlfn.XLOOKUP($C21,Mat.Info!$A:$A,Mat.Info!$B:$B)))</f>
        <v>Advogado sênior</v>
      </c>
      <c r="F21" s="379" t="str">
        <f t="shared" ref="F21" si="2">IF(D21="PESSOAL","mês", IF(OR(D21="EQUIPAMENTOS",D21="MATERIAL"),"h",""))</f>
        <v>mês</v>
      </c>
      <c r="G21" s="381">
        <f>IF($D21="PESSOAL",_xlfn.XLOOKUP($C21,'Precos Pessoal'!$C:$C,'Precos Pessoal'!$AA:$AA), IF($D21="EQUIPAMENTOS",_xlfn.XLOOKUP($C21,Equip.Info!$A:$A,Equip.Info!$K:$K),_xlfn.XLOOKUP($C21,Mat.Info!$A:$A,Mat.Info!$D:$D)))</f>
        <v>9494.9444999999996</v>
      </c>
      <c r="H21" s="382">
        <f>'1.PdT'!H25</f>
        <v>0.25</v>
      </c>
      <c r="I21" s="381">
        <f t="shared" ref="I21" si="3">G21*H21</f>
        <v>2373.7361249999999</v>
      </c>
      <c r="J21" s="878">
        <f>MROUND(I21*(1+'Dados Projeto'!$C$10),0.01)</f>
        <v>2890.53</v>
      </c>
      <c r="K21" s="383" t="s">
        <v>312</v>
      </c>
      <c r="L21" s="385" t="str">
        <f>'1.PdT'!G25&amp;" "&amp;'Orçamento Malha Operacional'!E21&amp;" por 15 dias"</f>
        <v>1 Advogado sênior por 15 dias</v>
      </c>
    </row>
    <row r="22" spans="1:17" ht="27.6" x14ac:dyDescent="0.3">
      <c r="A22" s="530">
        <v>1</v>
      </c>
      <c r="B22" s="390"/>
      <c r="C22" s="391"/>
      <c r="D22" s="379" t="s">
        <v>491</v>
      </c>
      <c r="E22" s="380" t="s">
        <v>517</v>
      </c>
      <c r="F22" s="379" t="s">
        <v>514</v>
      </c>
      <c r="G22" s="381">
        <f>IF(H22=0,0,I22/H22)</f>
        <v>890.91399200000012</v>
      </c>
      <c r="H22" s="382">
        <f>IF(D22="PASSAGENS",SUMIFS('Diárias e Passagens'!I:I,'Diárias e Passagens'!A:A,A22),SUMIFS('Diárias e Passagens'!M:M,'Diárias e Passagens'!A:A,A22))</f>
        <v>3</v>
      </c>
      <c r="I22" s="381">
        <f>IF(D22="PASSAGENS",SUMIFS('Diárias e Passagens'!K:K,'Diárias e Passagens'!A:A,A22),SUMIFS('Diárias e Passagens'!O:O,'Diárias e Passagens'!A:A,A22))</f>
        <v>2672.7419760000002</v>
      </c>
      <c r="J22" s="878">
        <f>MROUND(I22*(1+'Dados Projeto'!$C$10),0.01)</f>
        <v>3254.63</v>
      </c>
      <c r="K22" s="384" t="s">
        <v>516</v>
      </c>
      <c r="L22" s="385" t="s">
        <v>515</v>
      </c>
    </row>
    <row r="23" spans="1:17" ht="15" customHeight="1" x14ac:dyDescent="0.3">
      <c r="A23" s="530">
        <v>1</v>
      </c>
      <c r="B23" s="390"/>
      <c r="C23" s="391"/>
      <c r="D23" s="379" t="s">
        <v>313</v>
      </c>
      <c r="E23" s="380" t="s">
        <v>518</v>
      </c>
      <c r="F23" s="379" t="s">
        <v>513</v>
      </c>
      <c r="G23" s="381">
        <f>IF(H23=0,0,I23/H23)</f>
        <v>1083.7249999999999</v>
      </c>
      <c r="H23" s="382">
        <f>IF(D23="PASSAGENS",SUMIFS('Diárias e Passagens'!I:I,'Diárias e Passagens'!A:A,A23),SUMIFS('Diárias e Passagens'!L:L,'Diárias e Passagens'!A:A,A23))</f>
        <v>3</v>
      </c>
      <c r="I23" s="381">
        <f>IF(D23="PASSAGENS",SUMIFS('Diárias e Passagens'!K:K,'Diárias e Passagens'!A:A,A23),SUMIFS('Diárias e Passagens'!O:O,'Diárias e Passagens'!A:A,A23))</f>
        <v>3251.1749999999997</v>
      </c>
      <c r="J23" s="878">
        <f>MROUND(I23*(1+'Dados Projeto'!$C$10),0.01)</f>
        <v>3959</v>
      </c>
      <c r="K23" s="384" t="str">
        <f>Diárias!$I$6</f>
        <v>Decreto nº 11.117, 1º de julho De 2022</v>
      </c>
      <c r="L23" s="385" t="s">
        <v>550</v>
      </c>
      <c r="Q23" s="522"/>
    </row>
    <row r="24" spans="1:17" ht="15" customHeight="1" x14ac:dyDescent="0.3">
      <c r="A24" s="530">
        <v>2</v>
      </c>
      <c r="B24" s="535">
        <f>A24</f>
        <v>2</v>
      </c>
      <c r="C24" s="536" t="str">
        <f>'Resumo'!C10</f>
        <v>Dimensão de Mercado e Demanda (EMD)</v>
      </c>
      <c r="D24" s="537"/>
      <c r="E24" s="538"/>
      <c r="F24" s="537"/>
      <c r="G24" s="539"/>
      <c r="H24" s="630"/>
      <c r="I24" s="541">
        <f>SUM(I25:I33)</f>
        <v>371981.69985659985</v>
      </c>
      <c r="J24" s="877">
        <f>SUM(J25:J33)</f>
        <v>452966.95</v>
      </c>
      <c r="K24" s="542"/>
      <c r="L24" s="543"/>
      <c r="M24" s="603"/>
      <c r="N24" s="603"/>
    </row>
    <row r="25" spans="1:17" ht="15" customHeight="1" x14ac:dyDescent="0.3">
      <c r="A25" s="530">
        <v>2</v>
      </c>
      <c r="B25" s="386"/>
      <c r="C25" s="387" t="str">
        <f>'2.EMD'!B18</f>
        <v>P8060</v>
      </c>
      <c r="D25" s="379" t="s">
        <v>311</v>
      </c>
      <c r="E25" s="380" t="str">
        <f>IF($D25="PESSOAL",_xlfn.XLOOKUP($C25,'Precos Pessoal'!$C:$C,'Precos Pessoal'!$D:$D), IF($D25="EQUIPAMENTOS",_xlfn.XLOOKUP($C25,Equip.Info!$A:$A,Equip.Info!$B:$B),_xlfn.XLOOKUP($C25,Mat.Info!$A:$A,Mat.Info!$B:$B)))</f>
        <v>Engenheiro consultor especial</v>
      </c>
      <c r="F25" s="379" t="str">
        <f>IF(D25="PESSOAL","mês", IF(OR(D25="EQUIPAMENTOS",D25="MATERIAL"),"h",""))</f>
        <v>mês</v>
      </c>
      <c r="G25" s="381">
        <f>IF($D25="PESSOAL",_xlfn.XLOOKUP($C25,'Precos Pessoal'!$C:$C,'Precos Pessoal'!$AA:$AA), IF($D25="EQUIPAMENTOS",_xlfn.XLOOKUP($C25,Equip.Info!$A:$A,Equip.Info!$K:$K),_xlfn.XLOOKUP($C25,Mat.Info!$A:$A,Mat.Info!$D:$D)))</f>
        <v>24863.767499999998</v>
      </c>
      <c r="H25" s="382">
        <f>'2.EMD'!H18</f>
        <v>1</v>
      </c>
      <c r="I25" s="381">
        <f t="shared" ref="I25:I30" si="4">G25*H25</f>
        <v>24863.767499999998</v>
      </c>
      <c r="J25" s="878">
        <f>MROUND(I25*(1+'Dados Projeto'!$C$10),0.01)</f>
        <v>30276.93</v>
      </c>
      <c r="K25" s="383" t="s">
        <v>312</v>
      </c>
      <c r="L25" s="385" t="str">
        <f>'2.EMD'!G18&amp;" "&amp;'2.EMD'!C18&amp;" por mês"</f>
        <v>1 Engenheiro consultor especial por mês</v>
      </c>
    </row>
    <row r="26" spans="1:17" ht="15" customHeight="1" x14ac:dyDescent="0.3">
      <c r="A26" s="530">
        <v>2</v>
      </c>
      <c r="B26" s="386"/>
      <c r="C26" s="387" t="str">
        <f>'2.EMD'!B19</f>
        <v>P8067</v>
      </c>
      <c r="D26" s="379" t="s">
        <v>311</v>
      </c>
      <c r="E26" s="380" t="str">
        <f>IF($D26="PESSOAL",_xlfn.XLOOKUP($C26,'Precos Pessoal'!$C:$C,'Precos Pessoal'!$D:$D), IF($D26="EQUIPAMENTOS",_xlfn.XLOOKUP($C26,Equip.Info!$A:$A,Equip.Info!$B:$B),_xlfn.XLOOKUP($C26,Mat.Info!$A:$A,Mat.Info!$B:$B)))</f>
        <v>Engenheiro de projetos sênior</v>
      </c>
      <c r="F26" s="379" t="str">
        <f t="shared" ref="F26:F30" si="5">IF(D26="PESSOAL","mês", IF(OR(D26="EQUIPAMENTOS",D26="MATERIAL"),"h",""))</f>
        <v>mês</v>
      </c>
      <c r="G26" s="381">
        <f>IF($D26="PESSOAL",_xlfn.XLOOKUP($C26,'Precos Pessoal'!$C:$C,'Precos Pessoal'!$AA:$AA), IF($D26="EQUIPAMENTOS",_xlfn.XLOOKUP($C26,Equip.Info!$A:$A,Equip.Info!$K:$K),_xlfn.XLOOKUP($C26,Mat.Info!$A:$A,Mat.Info!$D:$D)))</f>
        <v>22567.767499999998</v>
      </c>
      <c r="H26" s="382">
        <f>'2.EMD'!H19</f>
        <v>2.4</v>
      </c>
      <c r="I26" s="381">
        <f t="shared" si="4"/>
        <v>54162.641999999993</v>
      </c>
      <c r="J26" s="878">
        <f>MROUND(I26*(1+'Dados Projeto'!$C$10),0.01)</f>
        <v>65954.55</v>
      </c>
      <c r="K26" s="383" t="s">
        <v>312</v>
      </c>
      <c r="L26" s="385" t="str">
        <f>'2.EMD'!G19&amp;" "&amp;'2.EMD'!C19&amp;" por mês"</f>
        <v>2 Engenheiro de projetos sênior por mês</v>
      </c>
    </row>
    <row r="27" spans="1:17" ht="15" customHeight="1" x14ac:dyDescent="0.3">
      <c r="A27" s="530">
        <v>2</v>
      </c>
      <c r="B27" s="386"/>
      <c r="C27" s="387" t="str">
        <f>'2.EMD'!B20</f>
        <v>P8066</v>
      </c>
      <c r="D27" s="379" t="s">
        <v>311</v>
      </c>
      <c r="E27" s="380" t="str">
        <f>IF($D27="PESSOAL",_xlfn.XLOOKUP($C27,'Precos Pessoal'!$C:$C,'Precos Pessoal'!$D:$D), IF($D27="EQUIPAMENTOS",_xlfn.XLOOKUP($C27,Equip.Info!$A:$A,Equip.Info!$B:$B),_xlfn.XLOOKUP($C27,Mat.Info!$A:$A,Mat.Info!$B:$B)))</f>
        <v>Engenheiro de projetos pleno</v>
      </c>
      <c r="F27" s="379" t="str">
        <f t="shared" si="5"/>
        <v>mês</v>
      </c>
      <c r="G27" s="381">
        <f>IF($D27="PESSOAL",_xlfn.XLOOKUP($C27,'Precos Pessoal'!$C:$C,'Precos Pessoal'!$AA:$AA), IF($D27="EQUIPAMENTOS",_xlfn.XLOOKUP($C27,Equip.Info!$A:$A,Equip.Info!$K:$K),_xlfn.XLOOKUP($C27,Mat.Info!$A:$A,Mat.Info!$D:$D)))</f>
        <v>20883.657499999994</v>
      </c>
      <c r="H27" s="382">
        <f>'2.EMD'!H20</f>
        <v>7.1999999999999993</v>
      </c>
      <c r="I27" s="381">
        <f t="shared" si="4"/>
        <v>150362.33399999994</v>
      </c>
      <c r="J27" s="878">
        <f>MROUND(I27*(1+'Dados Projeto'!$C$10),0.01)</f>
        <v>183098.17</v>
      </c>
      <c r="K27" s="383" t="s">
        <v>312</v>
      </c>
      <c r="L27" s="385" t="str">
        <f>'2.EMD'!G20&amp;" "&amp;'2.EMD'!C20&amp;" por mês"</f>
        <v>3 Engenheiro de projetos pleno por mês</v>
      </c>
    </row>
    <row r="28" spans="1:17" ht="15" customHeight="1" x14ac:dyDescent="0.3">
      <c r="A28" s="530">
        <v>2</v>
      </c>
      <c r="B28" s="386"/>
      <c r="C28" s="387" t="str">
        <f>'2.EMD'!B21</f>
        <v>P8065</v>
      </c>
      <c r="D28" s="379" t="s">
        <v>311</v>
      </c>
      <c r="E28" s="380" t="str">
        <f>IF($D28="PESSOAL",_xlfn.XLOOKUP($C28,'Precos Pessoal'!$C:$C,'Precos Pessoal'!$D:$D), IF($D28="EQUIPAMENTOS",_xlfn.XLOOKUP($C28,Equip.Info!$A:$A,Equip.Info!$B:$B),_xlfn.XLOOKUP($C28,Mat.Info!$A:$A,Mat.Info!$B:$B)))</f>
        <v>Engenheiro de projetos júnior</v>
      </c>
      <c r="F28" s="379" t="str">
        <f t="shared" si="5"/>
        <v>mês</v>
      </c>
      <c r="G28" s="381">
        <f>IF($D28="PESSOAL",_xlfn.XLOOKUP($C28,'Precos Pessoal'!$C:$C,'Precos Pessoal'!$AA:$AA), IF($D28="EQUIPAMENTOS",_xlfn.XLOOKUP($C28,Equip.Info!$A:$A,Equip.Info!$K:$K),_xlfn.XLOOKUP($C28,Mat.Info!$A:$A,Mat.Info!$D:$D)))</f>
        <v>19526.567500000001</v>
      </c>
      <c r="H28" s="382">
        <f>'2.EMD'!H21</f>
        <v>3.6</v>
      </c>
      <c r="I28" s="381">
        <f t="shared" si="4"/>
        <v>70295.643000000011</v>
      </c>
      <c r="J28" s="878">
        <f>MROUND(I28*(1+'Dados Projeto'!$C$10),0.01)</f>
        <v>85599.92</v>
      </c>
      <c r="K28" s="383" t="s">
        <v>312</v>
      </c>
      <c r="L28" s="385" t="str">
        <f>'2.EMD'!G21&amp;" "&amp;'2.EMD'!C21&amp;" por mês"</f>
        <v>2 Engenheiro de projetos júnior por mês</v>
      </c>
    </row>
    <row r="29" spans="1:17" ht="15" customHeight="1" x14ac:dyDescent="0.3">
      <c r="A29" s="530">
        <v>2</v>
      </c>
      <c r="B29" s="386"/>
      <c r="C29" s="387" t="str">
        <f>'2.EMD'!B22</f>
        <v>P8047</v>
      </c>
      <c r="D29" s="379" t="s">
        <v>311</v>
      </c>
      <c r="E29" s="380" t="str">
        <f>IF($D29="PESSOAL",_xlfn.XLOOKUP($C29,'Precos Pessoal'!$C:$C,'Precos Pessoal'!$D:$D), IF($D29="EQUIPAMENTOS",_xlfn.XLOOKUP($C29,Equip.Info!$A:$A,Equip.Info!$B:$B),_xlfn.XLOOKUP($C29,Mat.Info!$A:$A,Mat.Info!$B:$B)))</f>
        <v>Economista sênior</v>
      </c>
      <c r="F29" s="379" t="str">
        <f t="shared" si="5"/>
        <v>mês</v>
      </c>
      <c r="G29" s="381">
        <f>IF($D29="PESSOAL",_xlfn.XLOOKUP($C29,'Precos Pessoal'!$C:$C,'Precos Pessoal'!$AA:$AA), IF($D29="EQUIPAMENTOS",_xlfn.XLOOKUP($C29,Equip.Info!$A:$A,Equip.Info!$K:$K),_xlfn.XLOOKUP($C29,Mat.Info!$A:$A,Mat.Info!$D:$D)))</f>
        <v>9813.8474999999999</v>
      </c>
      <c r="H29" s="382">
        <f>'2.EMD'!H22</f>
        <v>2.6</v>
      </c>
      <c r="I29" s="381">
        <f t="shared" si="4"/>
        <v>25516.003499999999</v>
      </c>
      <c r="J29" s="878">
        <f>MROUND(I29*(1+'Dados Projeto'!$C$10),0.01)</f>
        <v>31071.170000000002</v>
      </c>
      <c r="K29" s="383" t="s">
        <v>312</v>
      </c>
      <c r="L29" s="385" t="str">
        <f>'2.EMD'!G22&amp;" "&amp;'2.EMD'!C22&amp;" por mês"</f>
        <v>1 Economista sênior por mês</v>
      </c>
    </row>
    <row r="30" spans="1:17" ht="15" customHeight="1" x14ac:dyDescent="0.3">
      <c r="A30" s="530">
        <v>2</v>
      </c>
      <c r="B30" s="386"/>
      <c r="C30" s="387" t="str">
        <f>'2.EMD'!B23</f>
        <v>P8046</v>
      </c>
      <c r="D30" s="379" t="s">
        <v>311</v>
      </c>
      <c r="E30" s="380" t="str">
        <f>IF($D30="PESSOAL",_xlfn.XLOOKUP($C30,'Precos Pessoal'!$C:$C,'Precos Pessoal'!$D:$D), IF($D30="EQUIPAMENTOS",_xlfn.XLOOKUP($C30,Equip.Info!$A:$A,Equip.Info!$B:$B),_xlfn.XLOOKUP($C30,Mat.Info!$A:$A,Mat.Info!$B:$B)))</f>
        <v>Economista pleno</v>
      </c>
      <c r="F30" s="379" t="str">
        <f t="shared" si="5"/>
        <v>mês</v>
      </c>
      <c r="G30" s="381">
        <f>IF($D30="PESSOAL",_xlfn.XLOOKUP($C30,'Precos Pessoal'!$C:$C,'Precos Pessoal'!$AA:$AA), IF($D30="EQUIPAMENTOS",_xlfn.XLOOKUP($C30,Equip.Info!$A:$A,Equip.Info!$K:$K),_xlfn.XLOOKUP($C30,Mat.Info!$A:$A,Mat.Info!$D:$D)))</f>
        <v>5959.7275000000009</v>
      </c>
      <c r="H30" s="382">
        <f>'2.EMD'!H23</f>
        <v>0</v>
      </c>
      <c r="I30" s="381">
        <f t="shared" si="4"/>
        <v>0</v>
      </c>
      <c r="J30" s="878">
        <f>MROUND(I30*(1+'Dados Projeto'!$C$10),0.01)</f>
        <v>0</v>
      </c>
      <c r="K30" s="383" t="s">
        <v>312</v>
      </c>
      <c r="L30" s="385" t="str">
        <f>'2.EMD'!G23&amp;" "&amp;'2.EMD'!C23&amp;" por mês"</f>
        <v>0 Economista pleno por mês</v>
      </c>
    </row>
    <row r="31" spans="1:17" ht="15" customHeight="1" x14ac:dyDescent="0.3">
      <c r="A31" s="530">
        <v>2</v>
      </c>
      <c r="B31" s="386"/>
      <c r="C31" s="387" t="str">
        <f>'2.EMD'!B24</f>
        <v>P8061</v>
      </c>
      <c r="D31" s="379" t="s">
        <v>311</v>
      </c>
      <c r="E31" s="380" t="str">
        <f>IF($D31="PESSOAL",_xlfn.XLOOKUP($C31,'Precos Pessoal'!$C:$C,'Precos Pessoal'!$D:$D), IF($D31="EQUIPAMENTOS",_xlfn.XLOOKUP($C31,Equip.Info!$A:$A,Equip.Info!$B:$B),_xlfn.XLOOKUP($C31,Mat.Info!$A:$A,Mat.Info!$B:$B)))</f>
        <v>Engenheiro coordenador</v>
      </c>
      <c r="F31" s="379" t="str">
        <f t="shared" ref="F31" si="6">IF(D31="PESSOAL","mês", IF(OR(D31="EQUIPAMENTOS",D31="MATERIAL"),"h",""))</f>
        <v>mês</v>
      </c>
      <c r="G31" s="381">
        <f>IF($D31="PESSOAL",_xlfn.XLOOKUP($C31,'Precos Pessoal'!$C:$C,'Precos Pessoal'!$AA:$AA), IF($D31="EQUIPAMENTOS",_xlfn.XLOOKUP($C31,Equip.Info!$A:$A,Equip.Info!$K:$K),_xlfn.XLOOKUP($C31,Mat.Info!$A:$A,Mat.Info!$D:$D)))</f>
        <v>22895.767499999998</v>
      </c>
      <c r="H31" s="382">
        <f>'2.EMD'!H24</f>
        <v>1.2</v>
      </c>
      <c r="I31" s="381">
        <f t="shared" ref="I31" si="7">G31*H31</f>
        <v>27474.920999999998</v>
      </c>
      <c r="J31" s="878">
        <f>MROUND(I31*(1+'Dados Projeto'!$C$10),0.01)</f>
        <v>33456.57</v>
      </c>
      <c r="K31" s="383" t="s">
        <v>312</v>
      </c>
      <c r="L31" s="385" t="str">
        <f>'2.EMD'!G24&amp;" "&amp;'2.EMD'!C24&amp;" por mês"</f>
        <v>1 Engenheiro coordenador por mês</v>
      </c>
    </row>
    <row r="32" spans="1:17" ht="15" customHeight="1" x14ac:dyDescent="0.3">
      <c r="A32" s="530">
        <v>2</v>
      </c>
      <c r="B32" s="390"/>
      <c r="C32" s="391"/>
      <c r="D32" s="379" t="s">
        <v>491</v>
      </c>
      <c r="E32" s="380" t="s">
        <v>517</v>
      </c>
      <c r="F32" s="379" t="s">
        <v>514</v>
      </c>
      <c r="G32" s="381">
        <f>IF(H32=0,0,I32/H32)</f>
        <v>886.38240471666666</v>
      </c>
      <c r="H32" s="382">
        <f>IF(D32="PASSAGENS",SUMIFS('Diárias e Passagens'!I:I,'Diárias e Passagens'!A:A,A32),SUMIFS('Diárias e Passagens'!M:M,'Diárias e Passagens'!A:A,A32))</f>
        <v>12</v>
      </c>
      <c r="I32" s="381">
        <f>IF(D32="PASSAGENS",SUMIFS('Diárias e Passagens'!K:K,'Diárias e Passagens'!A:A,A32),SUMIFS('Diárias e Passagens'!O:O,'Diárias e Passagens'!A:A,A32))</f>
        <v>10636.588856599999</v>
      </c>
      <c r="J32" s="878">
        <f>MROUND(I32*(1+'Dados Projeto'!$C$10),0.01)</f>
        <v>12952.31</v>
      </c>
      <c r="K32" s="384" t="s">
        <v>516</v>
      </c>
      <c r="L32" s="385" t="s">
        <v>569</v>
      </c>
    </row>
    <row r="33" spans="1:17" ht="15" customHeight="1" x14ac:dyDescent="0.3">
      <c r="A33" s="530">
        <v>2</v>
      </c>
      <c r="B33" s="390"/>
      <c r="C33" s="391"/>
      <c r="D33" s="379" t="s">
        <v>313</v>
      </c>
      <c r="E33" s="380" t="s">
        <v>518</v>
      </c>
      <c r="F33" s="379" t="s">
        <v>519</v>
      </c>
      <c r="G33" s="381">
        <f>IF(H33=0,0,I33/H33)</f>
        <v>433.4899999999999</v>
      </c>
      <c r="H33" s="382">
        <f>IF(D33="PASSAGENS",SUMIFS('Diárias e Passagens'!I:I,'Diárias e Passagens'!A:A,A33),SUMIFS('Diárias e Passagens'!M:M,'Diárias e Passagens'!A:A,A33))</f>
        <v>20</v>
      </c>
      <c r="I33" s="381">
        <f>IF(D33="PASSAGENS",SUMIFS('Diárias e Passagens'!K:K,'Diárias e Passagens'!A:A,A33),SUMIFS('Diárias e Passagens'!O:O,'Diárias e Passagens'!A:A,A33))</f>
        <v>8669.7999999999975</v>
      </c>
      <c r="J33" s="878">
        <f>MROUND(I33*(1+'Dados Projeto'!$C$10),0.01)</f>
        <v>10557.33</v>
      </c>
      <c r="K33" s="384" t="str">
        <f>Diárias!$I$6</f>
        <v>Decreto nº 11.117, 1º de julho De 2022</v>
      </c>
      <c r="L33" s="385" t="s">
        <v>570</v>
      </c>
      <c r="Q33" s="522"/>
    </row>
    <row r="34" spans="1:17" s="523" customFormat="1" ht="15" customHeight="1" x14ac:dyDescent="0.3">
      <c r="A34" s="602">
        <v>3</v>
      </c>
      <c r="B34" s="535">
        <f>A34</f>
        <v>3</v>
      </c>
      <c r="C34" s="544" t="str">
        <f>'Resumo'!C11</f>
        <v>Dimensão de Engenharia (EEN)</v>
      </c>
      <c r="D34" s="537"/>
      <c r="E34" s="538"/>
      <c r="F34" s="537"/>
      <c r="G34" s="539"/>
      <c r="H34" s="630"/>
      <c r="I34" s="541">
        <f>SUM(I36:I54)</f>
        <v>246545.24578883999</v>
      </c>
      <c r="J34" s="877">
        <f>SUM(J36:J54)</f>
        <v>300221.36000000004</v>
      </c>
      <c r="K34" s="545"/>
      <c r="L34" s="546"/>
      <c r="M34" s="603"/>
      <c r="N34" s="603"/>
      <c r="Q34" s="524"/>
    </row>
    <row r="35" spans="1:17" s="523" customFormat="1" ht="15" customHeight="1" x14ac:dyDescent="0.3">
      <c r="A35" s="602">
        <v>3</v>
      </c>
      <c r="B35" s="547"/>
      <c r="C35" s="548" t="str">
        <f>A35&amp;".1) Dimensão de Engenharia (EEN) - Trabalhos Iniciais, Recuperação, Manutenção e Conservação"</f>
        <v>3.1) Dimensão de Engenharia (EEN) - Trabalhos Iniciais, Recuperação, Manutenção e Conservação</v>
      </c>
      <c r="D35" s="537"/>
      <c r="E35" s="538"/>
      <c r="F35" s="537"/>
      <c r="G35" s="539"/>
      <c r="H35" s="630"/>
      <c r="I35" s="541"/>
      <c r="J35" s="877"/>
      <c r="K35" s="545"/>
      <c r="L35" s="546"/>
      <c r="Q35" s="524"/>
    </row>
    <row r="36" spans="1:17" ht="15" customHeight="1" x14ac:dyDescent="0.3">
      <c r="A36" s="602">
        <v>3</v>
      </c>
      <c r="B36" s="386"/>
      <c r="C36" s="387" t="str">
        <f>'3.1.EEN'!B18</f>
        <v>P8060</v>
      </c>
      <c r="D36" s="379" t="s">
        <v>311</v>
      </c>
      <c r="E36" s="380" t="str">
        <f>IF($D36="PESSOAL",_xlfn.XLOOKUP($C36,'Precos Pessoal'!$C:$C,'Precos Pessoal'!$D:$D), IF($D36="EQUIPAMENTOS",_xlfn.XLOOKUP($C36,Equip.Info!$A:$A,Equip.Info!$B:$B),_xlfn.XLOOKUP($C36,Mat.Info!$A:$A,Mat.Info!$B:$B)))</f>
        <v>Engenheiro consultor especial</v>
      </c>
      <c r="F36" s="379" t="str">
        <f t="shared" ref="F36:F41" si="8">IF(D36="PESSOAL","mês", IF(OR(D36="EQUIPAMENTOS",D36="MATERIAL"),"h",""))</f>
        <v>mês</v>
      </c>
      <c r="G36" s="381">
        <f>IF($D36="PESSOAL",_xlfn.XLOOKUP($C36,'Precos Pessoal'!$C:$C,'Precos Pessoal'!$AA:$AA), IF($D36="EQUIPAMENTOS",_xlfn.XLOOKUP($C36,Equip.Info!$A:$A,Equip.Info!$K:$K),_xlfn.XLOOKUP($C36,Mat.Info!$A:$A,Mat.Info!$D:$D)))</f>
        <v>24863.767499999998</v>
      </c>
      <c r="H36" s="382">
        <f>'3.1.EEN'!H18</f>
        <v>0.6</v>
      </c>
      <c r="I36" s="381">
        <f t="shared" ref="I36:I41" si="9">G36*H36</f>
        <v>14918.260499999999</v>
      </c>
      <c r="J36" s="878">
        <f>MROUND(I36*(1+'Dados Projeto'!$C$10),0.01)</f>
        <v>18166.16</v>
      </c>
      <c r="K36" s="383" t="s">
        <v>312</v>
      </c>
      <c r="L36" s="385" t="str">
        <f>'3.1.EEN'!G18&amp;" "&amp;E36&amp;" por mês"</f>
        <v>1 Engenheiro consultor especial por mês</v>
      </c>
    </row>
    <row r="37" spans="1:17" ht="15" customHeight="1" x14ac:dyDescent="0.3">
      <c r="A37" s="602">
        <v>3</v>
      </c>
      <c r="B37" s="386"/>
      <c r="C37" s="387" t="str">
        <f>'3.1.EEN'!B19</f>
        <v>P8067</v>
      </c>
      <c r="D37" s="379" t="s">
        <v>311</v>
      </c>
      <c r="E37" s="380" t="str">
        <f>IF($D37="PESSOAL",_xlfn.XLOOKUP($C37,'Precos Pessoal'!$C:$C,'Precos Pessoal'!$D:$D), IF($D37="EQUIPAMENTOS",_xlfn.XLOOKUP($C37,Equip.Info!$A:$A,Equip.Info!$B:$B),_xlfn.XLOOKUP($C37,Mat.Info!$A:$A,Mat.Info!$B:$B)))</f>
        <v>Engenheiro de projetos sênior</v>
      </c>
      <c r="F37" s="379" t="str">
        <f t="shared" si="8"/>
        <v>mês</v>
      </c>
      <c r="G37" s="381">
        <f>IF($D37="PESSOAL",_xlfn.XLOOKUP($C37,'Precos Pessoal'!$C:$C,'Precos Pessoal'!$AA:$AA), IF($D37="EQUIPAMENTOS",_xlfn.XLOOKUP($C37,Equip.Info!$A:$A,Equip.Info!$K:$K),_xlfn.XLOOKUP($C37,Mat.Info!$A:$A,Mat.Info!$D:$D)))</f>
        <v>22567.767499999998</v>
      </c>
      <c r="H37" s="382">
        <f>'3.1.EEN'!H19</f>
        <v>0.6</v>
      </c>
      <c r="I37" s="381">
        <f t="shared" si="9"/>
        <v>13540.660499999998</v>
      </c>
      <c r="J37" s="878">
        <f>MROUND(I37*(1+'Dados Projeto'!$C$10),0.01)</f>
        <v>16488.64</v>
      </c>
      <c r="K37" s="383" t="s">
        <v>312</v>
      </c>
      <c r="L37" s="385" t="str">
        <f>'3.1.EEN'!G19&amp;" "&amp;E37&amp;" por mês"</f>
        <v>1 Engenheiro de projetos sênior por mês</v>
      </c>
    </row>
    <row r="38" spans="1:17" ht="15" customHeight="1" x14ac:dyDescent="0.3">
      <c r="A38" s="602">
        <v>3</v>
      </c>
      <c r="B38" s="386"/>
      <c r="C38" s="387" t="str">
        <f>'3.1.EEN'!B20</f>
        <v>P8066</v>
      </c>
      <c r="D38" s="379" t="s">
        <v>311</v>
      </c>
      <c r="E38" s="380" t="str">
        <f>IF($D38="PESSOAL",_xlfn.XLOOKUP($C38,'Precos Pessoal'!$C:$C,'Precos Pessoal'!$D:$D), IF($D38="EQUIPAMENTOS",_xlfn.XLOOKUP($C38,Equip.Info!$A:$A,Equip.Info!$B:$B),_xlfn.XLOOKUP($C38,Mat.Info!$A:$A,Mat.Info!$B:$B)))</f>
        <v>Engenheiro de projetos pleno</v>
      </c>
      <c r="F38" s="379" t="str">
        <f t="shared" si="8"/>
        <v>mês</v>
      </c>
      <c r="G38" s="381">
        <f>IF($D38="PESSOAL",_xlfn.XLOOKUP($C38,'Precos Pessoal'!$C:$C,'Precos Pessoal'!$AA:$AA), IF($D38="EQUIPAMENTOS",_xlfn.XLOOKUP($C38,Equip.Info!$A:$A,Equip.Info!$K:$K),_xlfn.XLOOKUP($C38,Mat.Info!$A:$A,Mat.Info!$D:$D)))</f>
        <v>20883.657499999994</v>
      </c>
      <c r="H38" s="382">
        <f>'3.1.EEN'!H20</f>
        <v>1.2</v>
      </c>
      <c r="I38" s="381">
        <f t="shared" si="9"/>
        <v>25060.388999999992</v>
      </c>
      <c r="J38" s="878">
        <f>MROUND(I38*(1+'Dados Projeto'!$C$10),0.01)</f>
        <v>30516.36</v>
      </c>
      <c r="K38" s="383" t="s">
        <v>312</v>
      </c>
      <c r="L38" s="385" t="str">
        <f>'3.1.EEN'!G20&amp;" "&amp;E38&amp;" por mês"</f>
        <v>1 Engenheiro de projetos pleno por mês</v>
      </c>
    </row>
    <row r="39" spans="1:17" ht="15" customHeight="1" x14ac:dyDescent="0.3">
      <c r="A39" s="602">
        <v>3</v>
      </c>
      <c r="B39" s="386"/>
      <c r="C39" s="387" t="str">
        <f>'3.1.EEN'!B21</f>
        <v>P8065</v>
      </c>
      <c r="D39" s="379" t="s">
        <v>311</v>
      </c>
      <c r="E39" s="380" t="str">
        <f>IF($D39="PESSOAL",_xlfn.XLOOKUP($C39,'Precos Pessoal'!$C:$C,'Precos Pessoal'!$D:$D), IF($D39="EQUIPAMENTOS",_xlfn.XLOOKUP($C39,Equip.Info!$A:$A,Equip.Info!$B:$B),_xlfn.XLOOKUP($C39,Mat.Info!$A:$A,Mat.Info!$B:$B)))</f>
        <v>Engenheiro de projetos júnior</v>
      </c>
      <c r="F39" s="379" t="str">
        <f t="shared" si="8"/>
        <v>mês</v>
      </c>
      <c r="G39" s="381">
        <f>IF($D39="PESSOAL",_xlfn.XLOOKUP($C39,'Precos Pessoal'!$C:$C,'Precos Pessoal'!$AA:$AA), IF($D39="EQUIPAMENTOS",_xlfn.XLOOKUP($C39,Equip.Info!$A:$A,Equip.Info!$K:$K),_xlfn.XLOOKUP($C39,Mat.Info!$A:$A,Mat.Info!$D:$D)))</f>
        <v>19526.567500000001</v>
      </c>
      <c r="H39" s="382">
        <f>'3.1.EEN'!H21</f>
        <v>0</v>
      </c>
      <c r="I39" s="381">
        <f t="shared" si="9"/>
        <v>0</v>
      </c>
      <c r="J39" s="878">
        <f>MROUND(I39*(1+'Dados Projeto'!$C$10),0.01)</f>
        <v>0</v>
      </c>
      <c r="K39" s="383" t="s">
        <v>312</v>
      </c>
      <c r="L39" s="385" t="str">
        <f>'3.1.EEN'!G21&amp;" "&amp;E39&amp;" por mês"</f>
        <v>0 Engenheiro de projetos júnior por mês</v>
      </c>
    </row>
    <row r="40" spans="1:17" ht="15" customHeight="1" x14ac:dyDescent="0.3">
      <c r="A40" s="602">
        <v>3</v>
      </c>
      <c r="B40" s="386"/>
      <c r="C40" s="387" t="str">
        <f>'3.1.EEN'!B22</f>
        <v>P8061</v>
      </c>
      <c r="D40" s="379" t="s">
        <v>311</v>
      </c>
      <c r="E40" s="380" t="str">
        <f>IF($D40="PESSOAL",_xlfn.XLOOKUP($C40,'Precos Pessoal'!$C:$C,'Precos Pessoal'!$D:$D), IF($D40="EQUIPAMENTOS",_xlfn.XLOOKUP($C40,Equip.Info!$A:$A,Equip.Info!$B:$B),_xlfn.XLOOKUP($C40,Mat.Info!$A:$A,Mat.Info!$B:$B)))</f>
        <v>Engenheiro coordenador</v>
      </c>
      <c r="F40" s="379" t="str">
        <f t="shared" ref="F40" si="10">IF(D40="PESSOAL","mês", IF(OR(D40="EQUIPAMENTOS",D40="MATERIAL"),"h",""))</f>
        <v>mês</v>
      </c>
      <c r="G40" s="381">
        <f>IF($D40="PESSOAL",_xlfn.XLOOKUP($C40,'Precos Pessoal'!$C:$C,'Precos Pessoal'!$AA:$AA), IF($D40="EQUIPAMENTOS",_xlfn.XLOOKUP($C40,Equip.Info!$A:$A,Equip.Info!$K:$K),_xlfn.XLOOKUP($C40,Mat.Info!$A:$A,Mat.Info!$D:$D)))</f>
        <v>22895.767499999998</v>
      </c>
      <c r="H40" s="382">
        <f>'3.1.EEN'!H22</f>
        <v>0.8</v>
      </c>
      <c r="I40" s="381">
        <f t="shared" ref="I40" si="11">G40*H40</f>
        <v>18316.613999999998</v>
      </c>
      <c r="J40" s="878">
        <f>MROUND(I40*(1+'Dados Projeto'!$C$10),0.01)</f>
        <v>22304.38</v>
      </c>
      <c r="K40" s="383" t="s">
        <v>312</v>
      </c>
      <c r="L40" s="385" t="str">
        <f>'3.1.EEN'!G22&amp;" "&amp;E40&amp;" por mês"</f>
        <v>1 Engenheiro coordenador por mês</v>
      </c>
    </row>
    <row r="41" spans="1:17" ht="15" customHeight="1" x14ac:dyDescent="0.3">
      <c r="A41" s="602">
        <v>3</v>
      </c>
      <c r="B41" s="388"/>
      <c r="C41" s="389" t="str">
        <f>'3.1.EEN'!$B$32</f>
        <v>MT2557</v>
      </c>
      <c r="D41" s="379" t="s">
        <v>409</v>
      </c>
      <c r="E41" s="380" t="str">
        <f>IF($D41="PESSOAL",_xlfn.XLOOKUP($C41,'Precos Pessoal'!$C:$C,'Precos Pessoal'!$D:$D), IF($D41="EQUIPAMENTOS",_xlfn.XLOOKUP($C41,Equip.Info!$A:$A,Equip.Info!$B:$B),_xlfn.XLOOKUP($C41,Mat.Info!$A:$A,Mat.Info!$B:$B)))</f>
        <v>Software CAD para MAC/Windows 64bits</v>
      </c>
      <c r="F41" s="379" t="str">
        <f t="shared" si="8"/>
        <v>h</v>
      </c>
      <c r="G41" s="381">
        <f>IF($D41="PESSOAL",_xlfn.XLOOKUP($C41,'Precos Pessoal'!$C:$C,'Precos Pessoal'!$AA:$AA), IF($D41="EQUIPAMENTOS",_xlfn.XLOOKUP($C41,Equip.Info!$A:$A,Equip.Info!$K:$K),_xlfn.XLOOKUP($C41,Mat.Info!$A:$A,Mat.Info!$D:$D)))</f>
        <v>0</v>
      </c>
      <c r="H41" s="382">
        <f>'3.1.EEN'!I32</f>
        <v>328.48199999999997</v>
      </c>
      <c r="I41" s="381">
        <f t="shared" si="9"/>
        <v>0</v>
      </c>
      <c r="J41" s="878">
        <f>MROUND(I41*(1+'Dados Projeto'!$C$10),0.01)</f>
        <v>0</v>
      </c>
      <c r="K41" s="383" t="s">
        <v>649</v>
      </c>
      <c r="L41" s="385" t="s">
        <v>571</v>
      </c>
    </row>
    <row r="42" spans="1:17" ht="15" customHeight="1" x14ac:dyDescent="0.3">
      <c r="A42" s="602">
        <v>3</v>
      </c>
      <c r="B42" s="390"/>
      <c r="C42" s="391" t="s">
        <v>548</v>
      </c>
      <c r="D42" s="379" t="s">
        <v>491</v>
      </c>
      <c r="E42" s="380" t="s">
        <v>517</v>
      </c>
      <c r="F42" s="379" t="s">
        <v>514</v>
      </c>
      <c r="G42" s="381">
        <f>IF(H42=0,0,I42/H42)</f>
        <v>890.91399200000001</v>
      </c>
      <c r="H42" s="382">
        <f>IF(D42="PASSAGENS",SUMIFS('Diárias e Passagens'!I:I,'Diárias e Passagens'!A:A,A42),SUMIFS('Diárias e Passagens'!M:M,'Diárias e Passagens'!A:A,A42))</f>
        <v>2</v>
      </c>
      <c r="I42" s="381">
        <f>IF(D42="PASSAGENS",SUMIFS('Diárias e Passagens'!K:K,'Diárias e Passagens'!A:A,A42),SUMIFS('Diárias e Passagens'!O:O,'Diárias e Passagens'!A:A,A42))</f>
        <v>1781.827984</v>
      </c>
      <c r="J42" s="878">
        <f>MROUND(I42*(1+'Dados Projeto'!$C$10),0.01)</f>
        <v>2169.7600000000002</v>
      </c>
      <c r="K42" s="384" t="s">
        <v>516</v>
      </c>
      <c r="L42" s="385" t="s">
        <v>569</v>
      </c>
    </row>
    <row r="43" spans="1:17" ht="15" customHeight="1" x14ac:dyDescent="0.3">
      <c r="A43" s="602">
        <v>3</v>
      </c>
      <c r="B43" s="390"/>
      <c r="C43" s="391" t="s">
        <v>548</v>
      </c>
      <c r="D43" s="379" t="s">
        <v>313</v>
      </c>
      <c r="E43" s="380" t="s">
        <v>518</v>
      </c>
      <c r="F43" s="379" t="s">
        <v>513</v>
      </c>
      <c r="G43" s="381">
        <f>IF(H43=0,0,I43/H43)</f>
        <v>433.48999999999995</v>
      </c>
      <c r="H43" s="382">
        <f>IF(D43="PASSAGENS",SUMIFS('Diárias e Passagens'!I:I,'Diárias e Passagens'!A:A,A43),SUMIFS('Diárias e Passagens'!M:M,'Diárias e Passagens'!A:A,A43))</f>
        <v>5</v>
      </c>
      <c r="I43" s="381">
        <f>IF(D43="PASSAGENS",SUMIFS('Diárias e Passagens'!K:K,'Diárias e Passagens'!A:A,A43),SUMIFS('Diárias e Passagens'!O:O,'Diárias e Passagens'!A:A,A43))</f>
        <v>2167.4499999999998</v>
      </c>
      <c r="J43" s="878">
        <f>MROUND(I43*(1+'Dados Projeto'!$C$10),0.01)</f>
        <v>2639.33</v>
      </c>
      <c r="K43" s="384" t="str">
        <f>Diárias!$I$6</f>
        <v>Decreto nº 11.117, 1º de julho De 2022</v>
      </c>
      <c r="L43" s="385" t="s">
        <v>570</v>
      </c>
    </row>
    <row r="44" spans="1:17" s="523" customFormat="1" ht="15" customHeight="1" x14ac:dyDescent="0.3">
      <c r="A44" s="602">
        <v>3</v>
      </c>
      <c r="B44" s="547"/>
      <c r="C44" s="548" t="str">
        <f>A44&amp;".2) Dimensão de Engenharia (EEN) - Ampliação de Capacidade e Melhorias"</f>
        <v>3.2) Dimensão de Engenharia (EEN) - Ampliação de Capacidade e Melhorias</v>
      </c>
      <c r="D44" s="537"/>
      <c r="E44" s="538"/>
      <c r="F44" s="537"/>
      <c r="G44" s="539"/>
      <c r="H44" s="630"/>
      <c r="I44" s="541"/>
      <c r="J44" s="877"/>
      <c r="K44" s="545"/>
      <c r="L44" s="546"/>
      <c r="Q44" s="524"/>
    </row>
    <row r="45" spans="1:17" ht="15" customHeight="1" x14ac:dyDescent="0.3">
      <c r="A45" s="602">
        <v>3</v>
      </c>
      <c r="B45" s="386"/>
      <c r="C45" s="387" t="str">
        <f>'3.2.EEN'!B18</f>
        <v>P8060</v>
      </c>
      <c r="D45" s="379" t="s">
        <v>311</v>
      </c>
      <c r="E45" s="380" t="str">
        <f>IF($D45="PESSOAL",_xlfn.XLOOKUP($C45,'Precos Pessoal'!$C:$C,'Precos Pessoal'!$D:$D), IF($D45="EQUIPAMENTOS",_xlfn.XLOOKUP($C45,Equip.Info!$A:$A,Equip.Info!$B:$B),_xlfn.XLOOKUP($C45,Mat.Info!$A:$A,Mat.Info!$B:$B)))</f>
        <v>Engenheiro consultor especial</v>
      </c>
      <c r="F45" s="379" t="str">
        <f t="shared" ref="F45:F50" si="12">IF(D45="PESSOAL","mês", IF(OR(D45="EQUIPAMENTOS",D45="MATERIAL"),"h",""))</f>
        <v>mês</v>
      </c>
      <c r="G45" s="381">
        <f>IF($D45="PESSOAL",_xlfn.XLOOKUP($C45,'Precos Pessoal'!$C:$C,'Precos Pessoal'!$AA:$AA), IF($D45="EQUIPAMENTOS",_xlfn.XLOOKUP($C45,Equip.Info!$A:$A,Equip.Info!$K:$K),_xlfn.XLOOKUP($C45,Mat.Info!$A:$A,Mat.Info!$D:$D)))</f>
        <v>24863.767499999998</v>
      </c>
      <c r="H45" s="382">
        <f>'3.2.EEN'!H18</f>
        <v>0.8</v>
      </c>
      <c r="I45" s="381">
        <f t="shared" ref="I45:I50" si="13">G45*H45</f>
        <v>19891.013999999999</v>
      </c>
      <c r="J45" s="878">
        <f>MROUND(I45*(1+'Dados Projeto'!$C$10),0.01)</f>
        <v>24221.55</v>
      </c>
      <c r="K45" s="383" t="s">
        <v>312</v>
      </c>
      <c r="L45" s="385" t="str">
        <f>'3.2.EEN'!G18&amp;" "&amp;E45&amp;" por mês"</f>
        <v>1 Engenheiro consultor especial por mês</v>
      </c>
    </row>
    <row r="46" spans="1:17" ht="15" customHeight="1" x14ac:dyDescent="0.3">
      <c r="A46" s="602">
        <v>3</v>
      </c>
      <c r="B46" s="386"/>
      <c r="C46" s="387" t="str">
        <f>'3.2.EEN'!B19</f>
        <v>P8067</v>
      </c>
      <c r="D46" s="379" t="s">
        <v>311</v>
      </c>
      <c r="E46" s="380" t="str">
        <f>IF($D46="PESSOAL",_xlfn.XLOOKUP($C46,'Precos Pessoal'!$C:$C,'Precos Pessoal'!$D:$D), IF($D46="EQUIPAMENTOS",_xlfn.XLOOKUP($C46,Equip.Info!$A:$A,Equip.Info!$B:$B),_xlfn.XLOOKUP($C46,Mat.Info!$A:$A,Mat.Info!$B:$B)))</f>
        <v>Engenheiro de projetos sênior</v>
      </c>
      <c r="F46" s="379" t="str">
        <f t="shared" si="12"/>
        <v>mês</v>
      </c>
      <c r="G46" s="381">
        <f>IF($D46="PESSOAL",_xlfn.XLOOKUP($C46,'Precos Pessoal'!$C:$C,'Precos Pessoal'!$AA:$AA), IF($D46="EQUIPAMENTOS",_xlfn.XLOOKUP($C46,Equip.Info!$A:$A,Equip.Info!$K:$K),_xlfn.XLOOKUP($C46,Mat.Info!$A:$A,Mat.Info!$D:$D)))</f>
        <v>22567.767499999998</v>
      </c>
      <c r="H46" s="382">
        <f>'3.2.EEN'!H19</f>
        <v>0.8</v>
      </c>
      <c r="I46" s="381">
        <f t="shared" si="13"/>
        <v>18054.214</v>
      </c>
      <c r="J46" s="878">
        <f>MROUND(I46*(1+'Dados Projeto'!$C$10),0.01)</f>
        <v>21984.850000000002</v>
      </c>
      <c r="K46" s="383" t="s">
        <v>312</v>
      </c>
      <c r="L46" s="385" t="str">
        <f>'3.2.EEN'!G19&amp;" "&amp;E46&amp;" por mês"</f>
        <v>1 Engenheiro de projetos sênior por mês</v>
      </c>
    </row>
    <row r="47" spans="1:17" ht="15" customHeight="1" x14ac:dyDescent="0.3">
      <c r="A47" s="602">
        <v>3</v>
      </c>
      <c r="B47" s="386"/>
      <c r="C47" s="387" t="str">
        <f>'3.2.EEN'!B20</f>
        <v>P8066</v>
      </c>
      <c r="D47" s="379" t="s">
        <v>311</v>
      </c>
      <c r="E47" s="380" t="str">
        <f>IF($D47="PESSOAL",_xlfn.XLOOKUP($C47,'Precos Pessoal'!$C:$C,'Precos Pessoal'!$D:$D), IF($D47="EQUIPAMENTOS",_xlfn.XLOOKUP($C47,Equip.Info!$A:$A,Equip.Info!$B:$B),_xlfn.XLOOKUP($C47,Mat.Info!$A:$A,Mat.Info!$B:$B)))</f>
        <v>Engenheiro de projetos pleno</v>
      </c>
      <c r="F47" s="379" t="str">
        <f t="shared" si="12"/>
        <v>mês</v>
      </c>
      <c r="G47" s="381">
        <f>IF($D47="PESSOAL",_xlfn.XLOOKUP($C47,'Precos Pessoal'!$C:$C,'Precos Pessoal'!$AA:$AA), IF($D47="EQUIPAMENTOS",_xlfn.XLOOKUP($C47,Equip.Info!$A:$A,Equip.Info!$K:$K),_xlfn.XLOOKUP($C47,Mat.Info!$A:$A,Mat.Info!$D:$D)))</f>
        <v>20883.657499999994</v>
      </c>
      <c r="H47" s="382">
        <f>'3.2.EEN'!H20</f>
        <v>1.2</v>
      </c>
      <c r="I47" s="381">
        <f t="shared" si="13"/>
        <v>25060.388999999992</v>
      </c>
      <c r="J47" s="878">
        <f>MROUND(I47*(1+'Dados Projeto'!$C$10),0.01)</f>
        <v>30516.36</v>
      </c>
      <c r="K47" s="383" t="s">
        <v>312</v>
      </c>
      <c r="L47" s="385" t="str">
        <f>'3.2.EEN'!G20&amp;" "&amp;E47&amp;" por mês"</f>
        <v>1 Engenheiro de projetos pleno por mês</v>
      </c>
    </row>
    <row r="48" spans="1:17" ht="15" customHeight="1" x14ac:dyDescent="0.3">
      <c r="A48" s="602">
        <v>3</v>
      </c>
      <c r="B48" s="386"/>
      <c r="C48" s="387" t="str">
        <f>'3.2.EEN'!B21</f>
        <v>P8065</v>
      </c>
      <c r="D48" s="379" t="s">
        <v>311</v>
      </c>
      <c r="E48" s="380" t="str">
        <f>IF($D48="PESSOAL",_xlfn.XLOOKUP($C48,'Precos Pessoal'!$C:$C,'Precos Pessoal'!$D:$D), IF($D48="EQUIPAMENTOS",_xlfn.XLOOKUP($C48,Equip.Info!$A:$A,Equip.Info!$B:$B),_xlfn.XLOOKUP($C48,Mat.Info!$A:$A,Mat.Info!$B:$B)))</f>
        <v>Engenheiro de projetos júnior</v>
      </c>
      <c r="F48" s="379" t="str">
        <f t="shared" si="12"/>
        <v>mês</v>
      </c>
      <c r="G48" s="381">
        <f>IF($D48="PESSOAL",_xlfn.XLOOKUP($C48,'Precos Pessoal'!$C:$C,'Precos Pessoal'!$AA:$AA), IF($D48="EQUIPAMENTOS",_xlfn.XLOOKUP($C48,Equip.Info!$A:$A,Equip.Info!$K:$K),_xlfn.XLOOKUP($C48,Mat.Info!$A:$A,Mat.Info!$D:$D)))</f>
        <v>19526.567500000001</v>
      </c>
      <c r="H48" s="382">
        <f>'3.2.EEN'!H21</f>
        <v>0</v>
      </c>
      <c r="I48" s="381">
        <f t="shared" si="13"/>
        <v>0</v>
      </c>
      <c r="J48" s="878">
        <f>MROUND(I48*(1+'Dados Projeto'!$C$10),0.01)</f>
        <v>0</v>
      </c>
      <c r="K48" s="383" t="s">
        <v>312</v>
      </c>
      <c r="L48" s="385" t="str">
        <f>'3.2.EEN'!G21&amp;" "&amp;E48&amp;" por mês"</f>
        <v>0 Engenheiro de projetos júnior por mês</v>
      </c>
    </row>
    <row r="49" spans="1:17" ht="15" customHeight="1" x14ac:dyDescent="0.3">
      <c r="A49" s="602">
        <v>3</v>
      </c>
      <c r="B49" s="386"/>
      <c r="C49" s="387" t="str">
        <f>'3.2.EEN'!B22</f>
        <v>P8061</v>
      </c>
      <c r="D49" s="379" t="s">
        <v>311</v>
      </c>
      <c r="E49" s="380" t="str">
        <f>IF($D49="PESSOAL",_xlfn.XLOOKUP($C49,'Precos Pessoal'!$C:$C,'Precos Pessoal'!$D:$D), IF($D49="EQUIPAMENTOS",_xlfn.XLOOKUP($C49,Equip.Info!$A:$A,Equip.Info!$B:$B),_xlfn.XLOOKUP($C49,Mat.Info!$A:$A,Mat.Info!$B:$B)))</f>
        <v>Engenheiro coordenador</v>
      </c>
      <c r="F49" s="379" t="str">
        <f t="shared" si="12"/>
        <v>mês</v>
      </c>
      <c r="G49" s="381">
        <f>IF($D49="PESSOAL",_xlfn.XLOOKUP($C49,'Precos Pessoal'!$C:$C,'Precos Pessoal'!$AA:$AA), IF($D49="EQUIPAMENTOS",_xlfn.XLOOKUP($C49,Equip.Info!$A:$A,Equip.Info!$K:$K),_xlfn.XLOOKUP($C49,Mat.Info!$A:$A,Mat.Info!$D:$D)))</f>
        <v>22895.767499999998</v>
      </c>
      <c r="H49" s="382">
        <f>'3.2.EEN'!H22</f>
        <v>0.8</v>
      </c>
      <c r="I49" s="381">
        <f t="shared" si="13"/>
        <v>18316.613999999998</v>
      </c>
      <c r="J49" s="878">
        <f>MROUND(I49*(1+'Dados Projeto'!$C$10),0.01)</f>
        <v>22304.38</v>
      </c>
      <c r="K49" s="383" t="s">
        <v>312</v>
      </c>
      <c r="L49" s="385" t="str">
        <f>'3.2.EEN'!G22&amp;" "&amp;E49&amp;" por mês"</f>
        <v>1 Engenheiro coordenador por mês</v>
      </c>
    </row>
    <row r="50" spans="1:17" ht="15" customHeight="1" x14ac:dyDescent="0.3">
      <c r="A50" s="602">
        <v>3</v>
      </c>
      <c r="B50" s="388"/>
      <c r="C50" s="389" t="str">
        <f>'3.2.EEN'!B32</f>
        <v>MT2557</v>
      </c>
      <c r="D50" s="379" t="s">
        <v>409</v>
      </c>
      <c r="E50" s="380" t="str">
        <f>IF($D50="PESSOAL",_xlfn.XLOOKUP($C50,'Precos Pessoal'!$C:$C,'Precos Pessoal'!$D:$D), IF($D50="EQUIPAMENTOS",_xlfn.XLOOKUP($C50,Equip.Info!$A:$A,Equip.Info!$B:$B),_xlfn.XLOOKUP($C50,Mat.Info!$A:$A,Mat.Info!$B:$B)))</f>
        <v>Software CAD para MAC/Windows 64bits</v>
      </c>
      <c r="F50" s="379" t="str">
        <f t="shared" si="12"/>
        <v>h</v>
      </c>
      <c r="G50" s="381">
        <f>IF($D50="PESSOAL",_xlfn.XLOOKUP($C50,'Precos Pessoal'!$C:$C,'Precos Pessoal'!$AA:$AA), IF($D50="EQUIPAMENTOS",_xlfn.XLOOKUP($C50,Equip.Info!$A:$A,Equip.Info!$K:$K),_xlfn.XLOOKUP($C50,Mat.Info!$A:$A,Mat.Info!$D:$D)))</f>
        <v>0</v>
      </c>
      <c r="H50" s="382">
        <f>'3.2.EEN'!I32</f>
        <v>364.98</v>
      </c>
      <c r="I50" s="381">
        <f t="shared" si="13"/>
        <v>0</v>
      </c>
      <c r="J50" s="878">
        <f>MROUND(I50*(1+'Dados Projeto'!$C$10),0.01)</f>
        <v>0</v>
      </c>
      <c r="K50" s="383" t="s">
        <v>649</v>
      </c>
      <c r="L50" s="385" t="s">
        <v>571</v>
      </c>
    </row>
    <row r="51" spans="1:17" s="523" customFormat="1" ht="15" customHeight="1" x14ac:dyDescent="0.3">
      <c r="A51" s="602" t="s">
        <v>613</v>
      </c>
      <c r="B51" s="549"/>
      <c r="C51" s="550" t="str">
        <f>A51&amp;" Dimensão de Engenharia (EEN) - Campo"</f>
        <v>3.3 Dimensão de Engenharia (EEN) - Campo</v>
      </c>
      <c r="D51" s="551"/>
      <c r="E51" s="552"/>
      <c r="F51" s="551"/>
      <c r="G51" s="553"/>
      <c r="H51" s="631"/>
      <c r="I51" s="554"/>
      <c r="J51" s="879"/>
      <c r="K51" s="555"/>
      <c r="L51" s="556"/>
      <c r="Q51" s="524"/>
    </row>
    <row r="52" spans="1:17" ht="15" customHeight="1" x14ac:dyDescent="0.3">
      <c r="A52" s="602" t="s">
        <v>613</v>
      </c>
      <c r="B52" s="386"/>
      <c r="C52" s="387"/>
      <c r="D52" s="379" t="s">
        <v>491</v>
      </c>
      <c r="E52" s="380" t="s">
        <v>589</v>
      </c>
      <c r="F52" s="379" t="s">
        <v>514</v>
      </c>
      <c r="G52" s="381">
        <f>IF(H52=0,0,I52/H52)</f>
        <v>927.94325299999991</v>
      </c>
      <c r="H52" s="382">
        <f>IF(D52="PASSAGENS",SUMIFS('Diárias e Passagens'!I:I,'Diárias e Passagens'!A:A,A52),SUMIFS('Diárias e Passagens'!M:M,'Diárias e Passagens'!A:A,A52))</f>
        <v>24</v>
      </c>
      <c r="I52" s="381">
        <f>IF(D52="PASSAGENS",SUMIFS('Diárias e Passagens'!K:K,'Diárias e Passagens'!A:A,A52),SUMIFS('Diárias e Passagens'!O:O,'Diárias e Passagens'!A:A,A52))</f>
        <v>22270.638071999998</v>
      </c>
      <c r="J52" s="878">
        <f>MROUND(I52*(1+'Dados Projeto'!$C$10),0.01)</f>
        <v>27119.25</v>
      </c>
      <c r="K52" s="384" t="s">
        <v>516</v>
      </c>
      <c r="L52" s="385" t="s">
        <v>569</v>
      </c>
    </row>
    <row r="53" spans="1:17" ht="15" customHeight="1" x14ac:dyDescent="0.3">
      <c r="A53" s="602" t="s">
        <v>613</v>
      </c>
      <c r="B53" s="386"/>
      <c r="C53" s="387"/>
      <c r="D53" s="379" t="s">
        <v>313</v>
      </c>
      <c r="E53" s="380" t="s">
        <v>518</v>
      </c>
      <c r="F53" s="379" t="s">
        <v>513</v>
      </c>
      <c r="G53" s="381">
        <f>IF(H53=0,0,I53/H53)</f>
        <v>387.86</v>
      </c>
      <c r="H53" s="382">
        <f>IF(D53="PASSAGENS",SUMIFS('Diárias e Passagens'!I:I,'Diárias e Passagens'!A:A,A53),SUMIFS('Diárias e Passagens'!M:M,'Diárias e Passagens'!A:A,A53))</f>
        <v>156</v>
      </c>
      <c r="I53" s="381">
        <f>IF(D53="PASSAGENS",SUMIFS('Diárias e Passagens'!K:K,'Diárias e Passagens'!A:A,A53),SUMIFS('Diárias e Passagens'!O:O,'Diárias e Passagens'!A:A,A53))</f>
        <v>60506.16</v>
      </c>
      <c r="J53" s="878">
        <f>MROUND(I53*(1+'Dados Projeto'!$C$10),0.01)</f>
        <v>73679.14</v>
      </c>
      <c r="K53" s="384" t="str">
        <f>Diárias!$I$6</f>
        <v>Decreto nº 11.117, 1º de julho De 2022</v>
      </c>
      <c r="L53" s="385" t="s">
        <v>570</v>
      </c>
    </row>
    <row r="54" spans="1:17" ht="27.6" x14ac:dyDescent="0.3">
      <c r="A54" s="602" t="s">
        <v>613</v>
      </c>
      <c r="B54" s="386"/>
      <c r="C54" s="387"/>
      <c r="D54" s="379" t="s">
        <v>566</v>
      </c>
      <c r="E54" s="380" t="str">
        <f>'Veiculos Inspecao de Campo'!D10</f>
        <v>Veículo leve picape 4x4 - 147 kW (sem motorista)</v>
      </c>
      <c r="F54" s="379" t="s">
        <v>513</v>
      </c>
      <c r="G54" s="381"/>
      <c r="H54" s="382"/>
      <c r="I54" s="381">
        <f>'Veiculos Inspecao de Campo'!N9</f>
        <v>6661.0147328400008</v>
      </c>
      <c r="J54" s="878">
        <f>MROUND(I54*(1+'Dados Projeto'!$C$10),0.01)</f>
        <v>8111.2</v>
      </c>
      <c r="K54" s="383" t="s">
        <v>312</v>
      </c>
      <c r="L54" s="385" t="s">
        <v>568</v>
      </c>
    </row>
    <row r="55" spans="1:17" ht="15" customHeight="1" x14ac:dyDescent="0.3">
      <c r="A55" s="530">
        <v>4</v>
      </c>
      <c r="B55" s="557">
        <f>A55</f>
        <v>4</v>
      </c>
      <c r="C55" s="544" t="str">
        <f>'Resumo'!C12</f>
        <v>Dimensão Operacional (EOP)</v>
      </c>
      <c r="D55" s="551"/>
      <c r="E55" s="552"/>
      <c r="F55" s="551"/>
      <c r="G55" s="553"/>
      <c r="H55" s="631"/>
      <c r="I55" s="554">
        <f>SUM(I56:I62)</f>
        <v>325153.36793599988</v>
      </c>
      <c r="J55" s="879">
        <f>SUM(J56:J62)</f>
        <v>395943.48000000004</v>
      </c>
      <c r="K55" s="555"/>
      <c r="L55" s="558"/>
      <c r="M55" s="603"/>
      <c r="N55" s="603"/>
    </row>
    <row r="56" spans="1:17" ht="15" customHeight="1" x14ac:dyDescent="0.3">
      <c r="A56" s="530">
        <v>4</v>
      </c>
      <c r="B56" s="386"/>
      <c r="C56" s="387" t="str">
        <f>'4.EOP'!B18</f>
        <v>P8060</v>
      </c>
      <c r="D56" s="379" t="s">
        <v>311</v>
      </c>
      <c r="E56" s="380" t="str">
        <f>IF($D56="PESSOAL",_xlfn.XLOOKUP($C56,'Precos Pessoal'!$C:$C,'Precos Pessoal'!$D:$D), IF($D56="EQUIPAMENTOS",_xlfn.XLOOKUP($C56,Equip.Info!$A:$A,Equip.Info!$B:$B),_xlfn.XLOOKUP($C56,Mat.Info!$A:$A,Mat.Info!$B:$B)))</f>
        <v>Engenheiro consultor especial</v>
      </c>
      <c r="F56" s="379" t="str">
        <f t="shared" ref="F56:F59" si="14">IF(D56="PESSOAL","mês", IF(OR(D56="EQUIPAMENTOS",D56="MATERIAL"),"h",""))</f>
        <v>mês</v>
      </c>
      <c r="G56" s="381">
        <f>IF($D56="PESSOAL",_xlfn.XLOOKUP($C56,'Precos Pessoal'!$C:$C,'Precos Pessoal'!$AA:$AA), IF($D56="EQUIPAMENTOS",_xlfn.XLOOKUP($C56,Equip.Info!$A:$A,Equip.Info!$K:$K),_xlfn.XLOOKUP($C56,Mat.Info!$A:$A,Mat.Info!$D:$D)))</f>
        <v>24863.767499999998</v>
      </c>
      <c r="H56" s="382">
        <f>'4.EOP'!H18</f>
        <v>1.2</v>
      </c>
      <c r="I56" s="381">
        <f t="shared" ref="I56:I59" si="15">G56*H56</f>
        <v>29836.520999999997</v>
      </c>
      <c r="J56" s="878">
        <f>MROUND(I56*(1+'Dados Projeto'!$C$10),0.01)</f>
        <v>36332.32</v>
      </c>
      <c r="K56" s="383" t="s">
        <v>312</v>
      </c>
      <c r="L56" s="385" t="str">
        <f>'4.EOP'!G18&amp;" "&amp;E56&amp;" por mês"</f>
        <v>1 Engenheiro consultor especial por mês</v>
      </c>
    </row>
    <row r="57" spans="1:17" ht="15" customHeight="1" x14ac:dyDescent="0.3">
      <c r="A57" s="530">
        <v>4</v>
      </c>
      <c r="B57" s="386"/>
      <c r="C57" s="387" t="str">
        <f>'4.EOP'!B19</f>
        <v>P8067</v>
      </c>
      <c r="D57" s="379" t="s">
        <v>311</v>
      </c>
      <c r="E57" s="380" t="str">
        <f>IF($D57="PESSOAL",_xlfn.XLOOKUP($C57,'Precos Pessoal'!$C:$C,'Precos Pessoal'!$D:$D), IF($D57="EQUIPAMENTOS",_xlfn.XLOOKUP($C57,Equip.Info!$A:$A,Equip.Info!$B:$B),_xlfn.XLOOKUP($C57,Mat.Info!$A:$A,Mat.Info!$B:$B)))</f>
        <v>Engenheiro de projetos sênior</v>
      </c>
      <c r="F57" s="379" t="str">
        <f t="shared" si="14"/>
        <v>mês</v>
      </c>
      <c r="G57" s="381">
        <f>IF($D57="PESSOAL",_xlfn.XLOOKUP($C57,'Precos Pessoal'!$C:$C,'Precos Pessoal'!$AA:$AA), IF($D57="EQUIPAMENTOS",_xlfn.XLOOKUP($C57,Equip.Info!$A:$A,Equip.Info!$K:$K),_xlfn.XLOOKUP($C57,Mat.Info!$A:$A,Mat.Info!$D:$D)))</f>
        <v>22567.767499999998</v>
      </c>
      <c r="H57" s="382">
        <f>'4.EOP'!H19</f>
        <v>2.4</v>
      </c>
      <c r="I57" s="381">
        <f t="shared" si="15"/>
        <v>54162.641999999993</v>
      </c>
      <c r="J57" s="878">
        <f>MROUND(I57*(1+'Dados Projeto'!$C$10),0.01)</f>
        <v>65954.55</v>
      </c>
      <c r="K57" s="383" t="s">
        <v>312</v>
      </c>
      <c r="L57" s="385" t="str">
        <f>'4.EOP'!G19&amp;" "&amp;E57&amp;" por mês"</f>
        <v>2 Engenheiro de projetos sênior por mês</v>
      </c>
    </row>
    <row r="58" spans="1:17" ht="15" customHeight="1" x14ac:dyDescent="0.3">
      <c r="A58" s="530">
        <v>4</v>
      </c>
      <c r="B58" s="386"/>
      <c r="C58" s="387" t="str">
        <f>'4.EOP'!B20</f>
        <v>P8066</v>
      </c>
      <c r="D58" s="379" t="s">
        <v>311</v>
      </c>
      <c r="E58" s="380" t="str">
        <f>IF($D58="PESSOAL",_xlfn.XLOOKUP($C58,'Precos Pessoal'!$C:$C,'Precos Pessoal'!$D:$D), IF($D58="EQUIPAMENTOS",_xlfn.XLOOKUP($C58,Equip.Info!$A:$A,Equip.Info!$B:$B),_xlfn.XLOOKUP($C58,Mat.Info!$A:$A,Mat.Info!$B:$B)))</f>
        <v>Engenheiro de projetos pleno</v>
      </c>
      <c r="F58" s="379" t="str">
        <f t="shared" si="14"/>
        <v>mês</v>
      </c>
      <c r="G58" s="381">
        <f>IF($D58="PESSOAL",_xlfn.XLOOKUP($C58,'Precos Pessoal'!$C:$C,'Precos Pessoal'!$AA:$AA), IF($D58="EQUIPAMENTOS",_xlfn.XLOOKUP($C58,Equip.Info!$A:$A,Equip.Info!$K:$K),_xlfn.XLOOKUP($C58,Mat.Info!$A:$A,Mat.Info!$D:$D)))</f>
        <v>20883.657499999994</v>
      </c>
      <c r="H58" s="382">
        <f>'4.EOP'!H20</f>
        <v>9.6</v>
      </c>
      <c r="I58" s="381">
        <f t="shared" si="15"/>
        <v>200483.11199999994</v>
      </c>
      <c r="J58" s="878">
        <f>MROUND(I58*(1+'Dados Projeto'!$C$10),0.01)</f>
        <v>244130.89</v>
      </c>
      <c r="K58" s="383" t="s">
        <v>312</v>
      </c>
      <c r="L58" s="385" t="str">
        <f>'4.EOP'!G20&amp;" "&amp;E58&amp;" por mês"</f>
        <v>4 Engenheiro de projetos pleno por mês</v>
      </c>
    </row>
    <row r="59" spans="1:17" ht="15" customHeight="1" x14ac:dyDescent="0.3">
      <c r="A59" s="530">
        <v>4</v>
      </c>
      <c r="B59" s="386"/>
      <c r="C59" s="387" t="str">
        <f>'4.EOP'!B21</f>
        <v>P8065</v>
      </c>
      <c r="D59" s="379" t="s">
        <v>311</v>
      </c>
      <c r="E59" s="380" t="str">
        <f>IF($D59="PESSOAL",_xlfn.XLOOKUP($C59,'Precos Pessoal'!$C:$C,'Precos Pessoal'!$D:$D), IF($D59="EQUIPAMENTOS",_xlfn.XLOOKUP($C59,Equip.Info!$A:$A,Equip.Info!$B:$B),_xlfn.XLOOKUP($C59,Mat.Info!$A:$A,Mat.Info!$B:$B)))</f>
        <v>Engenheiro de projetos júnior</v>
      </c>
      <c r="F59" s="379" t="str">
        <f t="shared" si="14"/>
        <v>mês</v>
      </c>
      <c r="G59" s="381">
        <f>IF($D59="PESSOAL",_xlfn.XLOOKUP($C59,'Precos Pessoal'!$C:$C,'Precos Pessoal'!$AA:$AA), IF($D59="EQUIPAMENTOS",_xlfn.XLOOKUP($C59,Equip.Info!$A:$A,Equip.Info!$K:$K),_xlfn.XLOOKUP($C59,Mat.Info!$A:$A,Mat.Info!$D:$D)))</f>
        <v>19526.567500000001</v>
      </c>
      <c r="H59" s="382">
        <f>'4.EOP'!H21</f>
        <v>0</v>
      </c>
      <c r="I59" s="381">
        <f t="shared" si="15"/>
        <v>0</v>
      </c>
      <c r="J59" s="878">
        <f>MROUND(I59*(1+'Dados Projeto'!$C$10),0.01)</f>
        <v>0</v>
      </c>
      <c r="K59" s="383" t="s">
        <v>312</v>
      </c>
      <c r="L59" s="385" t="str">
        <f>'4.EOP'!G21&amp;" "&amp;E59&amp;" por mês"</f>
        <v>0 Engenheiro de projetos júnior por mês</v>
      </c>
    </row>
    <row r="60" spans="1:17" ht="15" customHeight="1" x14ac:dyDescent="0.3">
      <c r="A60" s="530">
        <v>4</v>
      </c>
      <c r="B60" s="386"/>
      <c r="C60" s="387" t="str">
        <f>'4.EOP'!B22</f>
        <v>P8061</v>
      </c>
      <c r="D60" s="379" t="s">
        <v>311</v>
      </c>
      <c r="E60" s="380" t="str">
        <f>IF($D60="PESSOAL",_xlfn.XLOOKUP($C60,'Precos Pessoal'!$C:$C,'Precos Pessoal'!$D:$D), IF($D60="EQUIPAMENTOS",_xlfn.XLOOKUP($C60,Equip.Info!$A:$A,Equip.Info!$B:$B),_xlfn.XLOOKUP($C60,Mat.Info!$A:$A,Mat.Info!$B:$B)))</f>
        <v>Engenheiro coordenador</v>
      </c>
      <c r="F60" s="379" t="str">
        <f t="shared" ref="F60" si="16">IF(D60="PESSOAL","mês", IF(OR(D60="EQUIPAMENTOS",D60="MATERIAL"),"h",""))</f>
        <v>mês</v>
      </c>
      <c r="G60" s="381">
        <f>IF($D60="PESSOAL",_xlfn.XLOOKUP($C60,'Precos Pessoal'!$C:$C,'Precos Pessoal'!$AA:$AA), IF($D60="EQUIPAMENTOS",_xlfn.XLOOKUP($C60,Equip.Info!$A:$A,Equip.Info!$K:$K),_xlfn.XLOOKUP($C60,Mat.Info!$A:$A,Mat.Info!$D:$D)))</f>
        <v>22895.767499999998</v>
      </c>
      <c r="H60" s="382">
        <f>'4.EOP'!H22</f>
        <v>1.2</v>
      </c>
      <c r="I60" s="381">
        <f t="shared" ref="I60" si="17">G60*H60</f>
        <v>27474.920999999998</v>
      </c>
      <c r="J60" s="878">
        <f>MROUND(I60*(1+'Dados Projeto'!$C$10),0.01)</f>
        <v>33456.57</v>
      </c>
      <c r="K60" s="383" t="s">
        <v>312</v>
      </c>
      <c r="L60" s="385" t="str">
        <f>'4.EOP'!G22&amp;" "&amp;E60&amp;" por mês"</f>
        <v>1 Engenheiro coordenador por mês</v>
      </c>
    </row>
    <row r="61" spans="1:17" ht="15" customHeight="1" x14ac:dyDescent="0.3">
      <c r="A61" s="530">
        <v>4</v>
      </c>
      <c r="B61" s="390"/>
      <c r="C61" s="391"/>
      <c r="D61" s="379" t="s">
        <v>491</v>
      </c>
      <c r="E61" s="380" t="s">
        <v>517</v>
      </c>
      <c r="F61" s="379" t="s">
        <v>514</v>
      </c>
      <c r="G61" s="381">
        <f>IF(H61=0,0,I61/H61)</f>
        <v>890.91399199999989</v>
      </c>
      <c r="H61" s="382">
        <f>IF(D61="PASSAGENS",SUMIFS('Diárias e Passagens'!I:I,'Diárias e Passagens'!A:A,A61),SUMIFS('Diárias e Passagens'!M:M,'Diárias e Passagens'!A:A,A61))</f>
        <v>8</v>
      </c>
      <c r="I61" s="381">
        <f>IF(D61="PASSAGENS",SUMIFS('Diárias e Passagens'!K:K,'Diárias e Passagens'!A:A,A61),SUMIFS('Diárias e Passagens'!O:O,'Diárias e Passagens'!A:A,A61))</f>
        <v>7127.3119359999992</v>
      </c>
      <c r="J61" s="878">
        <f>MROUND(I61*(1+'Dados Projeto'!$C$10),0.01)</f>
        <v>8679.02</v>
      </c>
      <c r="K61" s="384" t="s">
        <v>516</v>
      </c>
      <c r="L61" s="385" t="s">
        <v>569</v>
      </c>
    </row>
    <row r="62" spans="1:17" ht="15" customHeight="1" x14ac:dyDescent="0.3">
      <c r="A62" s="530">
        <v>4</v>
      </c>
      <c r="B62" s="390"/>
      <c r="C62" s="391"/>
      <c r="D62" s="379" t="s">
        <v>313</v>
      </c>
      <c r="E62" s="380" t="s">
        <v>518</v>
      </c>
      <c r="F62" s="379" t="s">
        <v>513</v>
      </c>
      <c r="G62" s="381">
        <f>IF(H62=0,0,I62/H62)</f>
        <v>433.4899999999999</v>
      </c>
      <c r="H62" s="382">
        <f>IF(D62="PASSAGENS",SUMIFS('Diárias e Passagens'!I:I,'Diárias e Passagens'!A:A,A62),SUMIFS('Diárias e Passagens'!M:M,'Diárias e Passagens'!A:A,A62))</f>
        <v>14</v>
      </c>
      <c r="I62" s="381">
        <f>IF(D62="PASSAGENS",SUMIFS('Diárias e Passagens'!K:K,'Diárias e Passagens'!A:A,A62),SUMIFS('Diárias e Passagens'!O:O,'Diárias e Passagens'!A:A,A62))</f>
        <v>6068.8599999999988</v>
      </c>
      <c r="J62" s="878">
        <f>MROUND(I62*(1+'Dados Projeto'!$C$10),0.01)</f>
        <v>7390.13</v>
      </c>
      <c r="K62" s="384" t="str">
        <f>Diárias!$I$6</f>
        <v>Decreto nº 11.117, 1º de julho De 2022</v>
      </c>
      <c r="L62" s="385" t="s">
        <v>570</v>
      </c>
    </row>
    <row r="63" spans="1:17" ht="15" customHeight="1" x14ac:dyDescent="0.3">
      <c r="A63" s="530">
        <v>5</v>
      </c>
      <c r="B63" s="557">
        <f>A63</f>
        <v>5</v>
      </c>
      <c r="C63" s="544" t="str">
        <f>'Resumo'!C13</f>
        <v>Dimensão Socioambiental (EMA)</v>
      </c>
      <c r="D63" s="551"/>
      <c r="E63" s="559"/>
      <c r="F63" s="559"/>
      <c r="G63" s="559"/>
      <c r="H63" s="632"/>
      <c r="I63" s="554">
        <f>SUM(I64:I75)</f>
        <v>126160.38926852231</v>
      </c>
      <c r="J63" s="879">
        <f>SUM(J64:J75)</f>
        <v>153627.14000000001</v>
      </c>
      <c r="K63" s="553"/>
      <c r="L63" s="560"/>
      <c r="M63" s="603"/>
      <c r="N63" s="603"/>
    </row>
    <row r="64" spans="1:17" ht="15" customHeight="1" x14ac:dyDescent="0.3">
      <c r="A64" s="530">
        <v>5</v>
      </c>
      <c r="B64" s="388"/>
      <c r="C64" s="389" t="str">
        <f>'5.EMA'!B18</f>
        <v>P8044</v>
      </c>
      <c r="D64" s="379" t="s">
        <v>311</v>
      </c>
      <c r="E64" s="380" t="str">
        <f>IF($D64="PESSOAL",_xlfn.XLOOKUP($C64,'Precos Pessoal'!$C:$C,'Precos Pessoal'!$D:$D), IF($D64="EQUIPAMENTOS",_xlfn.XLOOKUP($C64,Equip.Info!$A:$A,Equip.Info!$B:$B),_xlfn.XLOOKUP($C64,Mat.Info!$A:$A,Mat.Info!$B:$B)))</f>
        <v xml:space="preserve">Coordenador ambiental </v>
      </c>
      <c r="F64" s="379" t="str">
        <f t="shared" ref="F64:F69" si="18">IF(D64="PESSOAL","mês", IF(OR(D64="EQUIPAMENTOS",D64="MATERIAL"),"h",""))</f>
        <v>mês</v>
      </c>
      <c r="G64" s="381">
        <f>IF($D64="PESSOAL",_xlfn.XLOOKUP($C64,'Precos Pessoal'!$C:$C,'Precos Pessoal'!$AA:$AA), IF($D64="EQUIPAMENTOS",_xlfn.XLOOKUP($C64,Equip.Info!$A:$A,Equip.Info!$K:$K),_xlfn.XLOOKUP($C64,Mat.Info!$A:$A,Mat.Info!$D:$D)))</f>
        <v>15556.475243901918</v>
      </c>
      <c r="H64" s="382">
        <f>'5.EMA'!H18</f>
        <v>1.2</v>
      </c>
      <c r="I64" s="381">
        <f>G64*H64</f>
        <v>18667.7702926823</v>
      </c>
      <c r="J64" s="878">
        <f>MROUND(I64*(1+'Dados Projeto'!$C$10),0.01)</f>
        <v>22731.99</v>
      </c>
      <c r="K64" s="383" t="s">
        <v>312</v>
      </c>
      <c r="L64" s="385" t="str">
        <f>'5.EMA'!G18&amp;" "&amp;E64&amp;" por mês"</f>
        <v>1 Coordenador ambiental  por mês</v>
      </c>
    </row>
    <row r="65" spans="1:14" ht="15" customHeight="1" x14ac:dyDescent="0.3">
      <c r="A65" s="530">
        <v>5</v>
      </c>
      <c r="B65" s="388"/>
      <c r="C65" s="389" t="str">
        <f>'5.EMA'!B19</f>
        <v>P8059</v>
      </c>
      <c r="D65" s="379" t="s">
        <v>311</v>
      </c>
      <c r="E65" s="380" t="str">
        <f>IF($D65="PESSOAL",_xlfn.XLOOKUP($C65,'Precos Pessoal'!$C:$C,'Precos Pessoal'!$D:$D), IF($D65="EQUIPAMENTOS",_xlfn.XLOOKUP($C65,Equip.Info!$A:$A,Equip.Info!$B:$B),_xlfn.XLOOKUP($C65,Mat.Info!$A:$A,Mat.Info!$B:$B)))</f>
        <v>Engenheiro ambiental sênior</v>
      </c>
      <c r="F65" s="379" t="str">
        <f t="shared" si="18"/>
        <v>mês</v>
      </c>
      <c r="G65" s="381">
        <f>IF($D65="PESSOAL",_xlfn.XLOOKUP($C65,'Precos Pessoal'!$C:$C,'Precos Pessoal'!$AA:$AA), IF($D65="EQUIPAMENTOS",_xlfn.XLOOKUP($C65,Equip.Info!$A:$A,Equip.Info!$K:$K),_xlfn.XLOOKUP($C65,Mat.Info!$A:$A,Mat.Info!$D:$D)))</f>
        <v>22731.767499999998</v>
      </c>
      <c r="H65" s="382">
        <f>'5.EMA'!H19</f>
        <v>1.2</v>
      </c>
      <c r="I65" s="381">
        <f t="shared" ref="I65:I70" si="19">G65*H65</f>
        <v>27278.120999999996</v>
      </c>
      <c r="J65" s="878">
        <f>MROUND(I65*(1+'Dados Projeto'!$C$10),0.01)</f>
        <v>33216.92</v>
      </c>
      <c r="K65" s="383" t="s">
        <v>312</v>
      </c>
      <c r="L65" s="385" t="str">
        <f>'5.EMA'!G19&amp;" "&amp;E65&amp;" por mês"</f>
        <v>1 Engenheiro ambiental sênior por mês</v>
      </c>
    </row>
    <row r="66" spans="1:14" ht="15" customHeight="1" x14ac:dyDescent="0.3">
      <c r="A66" s="530">
        <v>5</v>
      </c>
      <c r="B66" s="388"/>
      <c r="C66" s="389" t="str">
        <f>'5.EMA'!B20</f>
        <v>P8058</v>
      </c>
      <c r="D66" s="379" t="s">
        <v>311</v>
      </c>
      <c r="E66" s="380" t="str">
        <f>IF($D66="PESSOAL",_xlfn.XLOOKUP($C66,'Precos Pessoal'!$C:$C,'Precos Pessoal'!$D:$D), IF($D66="EQUIPAMENTOS",_xlfn.XLOOKUP($C66,Equip.Info!$A:$A,Equip.Info!$B:$B),_xlfn.XLOOKUP($C66,Mat.Info!$A:$A,Mat.Info!$B:$B)))</f>
        <v>Engenheiro ambiental pleno</v>
      </c>
      <c r="F66" s="379" t="str">
        <f t="shared" si="18"/>
        <v>mês</v>
      </c>
      <c r="G66" s="381">
        <f>IF($D66="PESSOAL",_xlfn.XLOOKUP($C66,'Precos Pessoal'!$C:$C,'Precos Pessoal'!$AA:$AA), IF($D66="EQUIPAMENTOS",_xlfn.XLOOKUP($C66,Equip.Info!$A:$A,Equip.Info!$K:$K),_xlfn.XLOOKUP($C66,Mat.Info!$A:$A,Mat.Info!$D:$D)))</f>
        <v>20258.6875</v>
      </c>
      <c r="H66" s="382">
        <f>'5.EMA'!H20</f>
        <v>2.4</v>
      </c>
      <c r="I66" s="381">
        <f t="shared" si="19"/>
        <v>48620.85</v>
      </c>
      <c r="J66" s="878">
        <f>MROUND(I66*(1+'Dados Projeto'!$C$10),0.01)</f>
        <v>59206.239999999998</v>
      </c>
      <c r="K66" s="383" t="s">
        <v>312</v>
      </c>
      <c r="L66" s="385" t="str">
        <f>'5.EMA'!G20&amp;" "&amp;E66&amp;" por mês"</f>
        <v>1 Engenheiro ambiental pleno por mês</v>
      </c>
    </row>
    <row r="67" spans="1:14" ht="15" customHeight="1" x14ac:dyDescent="0.3">
      <c r="A67" s="530">
        <v>5</v>
      </c>
      <c r="B67" s="388"/>
      <c r="C67" s="389" t="str">
        <f>'5.EMA'!B21</f>
        <v>P8057</v>
      </c>
      <c r="D67" s="379" t="s">
        <v>311</v>
      </c>
      <c r="E67" s="380" t="str">
        <f>IF($D67="PESSOAL",_xlfn.XLOOKUP($C67,'Precos Pessoal'!$C:$C,'Precos Pessoal'!$D:$D), IF($D67="EQUIPAMENTOS",_xlfn.XLOOKUP($C67,Equip.Info!$A:$A,Equip.Info!$B:$B),_xlfn.XLOOKUP($C67,Mat.Info!$A:$A,Mat.Info!$B:$B)))</f>
        <v>Engenheiro ambiental júnior</v>
      </c>
      <c r="F67" s="379" t="str">
        <f t="shared" si="18"/>
        <v>mês</v>
      </c>
      <c r="G67" s="381">
        <f>IF($D67="PESSOAL",_xlfn.XLOOKUP($C67,'Precos Pessoal'!$C:$C,'Precos Pessoal'!$AA:$AA), IF($D67="EQUIPAMENTOS",_xlfn.XLOOKUP($C67,Equip.Info!$A:$A,Equip.Info!$K:$K),_xlfn.XLOOKUP($C67,Mat.Info!$A:$A,Mat.Info!$D:$D)))</f>
        <v>19526.567500000001</v>
      </c>
      <c r="H67" s="382">
        <f>'5.EMA'!H21</f>
        <v>0</v>
      </c>
      <c r="I67" s="381">
        <f t="shared" si="19"/>
        <v>0</v>
      </c>
      <c r="J67" s="878">
        <f>MROUND(I67*(1+'Dados Projeto'!$C$10),0.01)</f>
        <v>0</v>
      </c>
      <c r="K67" s="383" t="s">
        <v>312</v>
      </c>
      <c r="L67" s="385" t="str">
        <f>'5.EMA'!G21&amp;" "&amp;E67&amp;" por mês"</f>
        <v>0 Engenheiro ambiental júnior por mês</v>
      </c>
    </row>
    <row r="68" spans="1:14" ht="15" customHeight="1" x14ac:dyDescent="0.3">
      <c r="A68" s="530">
        <v>5</v>
      </c>
      <c r="B68" s="388"/>
      <c r="C68" s="389" t="str">
        <f>'5.EMA'!B22</f>
        <v>P8034</v>
      </c>
      <c r="D68" s="379" t="s">
        <v>311</v>
      </c>
      <c r="E68" s="380" t="str">
        <f>IF($D68="PESSOAL",_xlfn.XLOOKUP($C68,'Precos Pessoal'!$C:$C,'Precos Pessoal'!$D:$D), IF($D68="EQUIPAMENTOS",_xlfn.XLOOKUP($C68,Equip.Info!$A:$A,Equip.Info!$B:$B),_xlfn.XLOOKUP($C68,Mat.Info!$A:$A,Mat.Info!$B:$B)))</f>
        <v>Biólogo sênior</v>
      </c>
      <c r="F68" s="379" t="str">
        <f t="shared" si="18"/>
        <v>mês</v>
      </c>
      <c r="G68" s="381">
        <f>IF($D68="PESSOAL",_xlfn.XLOOKUP($C68,'Precos Pessoal'!$C:$C,'Precos Pessoal'!$AA:$AA), IF($D68="EQUIPAMENTOS",_xlfn.XLOOKUP($C68,Equip.Info!$A:$A,Equip.Info!$K:$K),_xlfn.XLOOKUP($C68,Mat.Info!$A:$A,Mat.Info!$D:$D)))</f>
        <v>7105.1950533264317</v>
      </c>
      <c r="H68" s="382">
        <f>'5.EMA'!H22</f>
        <v>0</v>
      </c>
      <c r="I68" s="381">
        <f t="shared" si="19"/>
        <v>0</v>
      </c>
      <c r="J68" s="878">
        <f>MROUND(I68*(1+'Dados Projeto'!$C$10),0.01)</f>
        <v>0</v>
      </c>
      <c r="K68" s="383" t="s">
        <v>312</v>
      </c>
      <c r="L68" s="385" t="str">
        <f>'5.EMA'!G22&amp;" "&amp;E68&amp;" por mês"</f>
        <v>0 Biólogo sênior por mês</v>
      </c>
    </row>
    <row r="69" spans="1:14" ht="15" customHeight="1" x14ac:dyDescent="0.3">
      <c r="A69" s="530">
        <v>5</v>
      </c>
      <c r="B69" s="388"/>
      <c r="C69" s="389" t="str">
        <f>'5.EMA'!B23</f>
        <v>P8070</v>
      </c>
      <c r="D69" s="379" t="s">
        <v>311</v>
      </c>
      <c r="E69" s="380" t="str">
        <f>IF($D69="PESSOAL",_xlfn.XLOOKUP($C69,'Precos Pessoal'!$C:$C,'Precos Pessoal'!$D:$D), IF($D69="EQUIPAMENTOS",_xlfn.XLOOKUP($C69,Equip.Info!$A:$A,Equip.Info!$B:$B),_xlfn.XLOOKUP($C69,Mat.Info!$A:$A,Mat.Info!$B:$B)))</f>
        <v>Engenheiro florestal sênior</v>
      </c>
      <c r="F69" s="379" t="str">
        <f t="shared" si="18"/>
        <v>mês</v>
      </c>
      <c r="G69" s="381">
        <f>IF($D69="PESSOAL",_xlfn.XLOOKUP($C69,'Precos Pessoal'!$C:$C,'Precos Pessoal'!$AA:$AA), IF($D69="EQUIPAMENTOS",_xlfn.XLOOKUP($C69,Equip.Info!$A:$A,Equip.Info!$K:$K),_xlfn.XLOOKUP($C69,Mat.Info!$A:$A,Mat.Info!$D:$D)))</f>
        <v>21747.767499999998</v>
      </c>
      <c r="H69" s="382">
        <f>'5.EMA'!H23</f>
        <v>0</v>
      </c>
      <c r="I69" s="381">
        <f t="shared" si="19"/>
        <v>0</v>
      </c>
      <c r="J69" s="878">
        <f>MROUND(I69*(1+'Dados Projeto'!$C$10),0.01)</f>
        <v>0</v>
      </c>
      <c r="K69" s="383" t="s">
        <v>312</v>
      </c>
      <c r="L69" s="385" t="str">
        <f>'5.EMA'!G23&amp;" "&amp;E69&amp;" por mês"</f>
        <v>0 Engenheiro florestal sênior por mês</v>
      </c>
    </row>
    <row r="70" spans="1:14" ht="15" customHeight="1" x14ac:dyDescent="0.3">
      <c r="A70" s="530">
        <v>5</v>
      </c>
      <c r="B70" s="388"/>
      <c r="C70" s="389" t="str">
        <f>'5.EMA'!B24</f>
        <v>P8021</v>
      </c>
      <c r="D70" s="379" t="s">
        <v>311</v>
      </c>
      <c r="E70" s="380" t="str">
        <f>IF($D70="PESSOAL",_xlfn.XLOOKUP($C70,'Precos Pessoal'!$C:$C,'Precos Pessoal'!$D:$D), IF($D70="EQUIPAMENTOS",_xlfn.XLOOKUP($C70,Equip.Info!$A:$A,Equip.Info!$B:$B),_xlfn.XLOOKUP($C70,Mat.Info!$A:$A,Mat.Info!$B:$B)))</f>
        <v>Assistente social sênior</v>
      </c>
      <c r="F70" s="379" t="str">
        <f t="shared" ref="F70" si="20">IF(D70="PESSOAL","mês", IF(OR(D70="EQUIPAMENTOS",D70="MATERIAL"),"h",""))</f>
        <v>mês</v>
      </c>
      <c r="G70" s="381">
        <f>IF($D70="PESSOAL",_xlfn.XLOOKUP($C70,'Precos Pessoal'!$C:$C,'Precos Pessoal'!$AA:$AA), IF($D70="EQUIPAMENTOS",_xlfn.XLOOKUP($C70,Equip.Info!$A:$A,Equip.Info!$K:$K),_xlfn.XLOOKUP($C70,Mat.Info!$A:$A,Mat.Info!$D:$D)))</f>
        <v>6583.2775000000001</v>
      </c>
      <c r="H70" s="382">
        <f>'5.EMA'!H24</f>
        <v>0</v>
      </c>
      <c r="I70" s="381">
        <f t="shared" si="19"/>
        <v>0</v>
      </c>
      <c r="J70" s="878">
        <f>MROUND(I70*(1+'Dados Projeto'!$C$10),0.01)</f>
        <v>0</v>
      </c>
      <c r="K70" s="383" t="s">
        <v>312</v>
      </c>
      <c r="L70" s="385" t="str">
        <f>'5.EMA'!G24&amp;" "&amp;E70&amp;" por mês"</f>
        <v>0 Assistente social sênior por mês</v>
      </c>
    </row>
    <row r="71" spans="1:14" ht="15" customHeight="1" x14ac:dyDescent="0.3">
      <c r="A71" s="530">
        <v>5</v>
      </c>
      <c r="B71" s="388"/>
      <c r="C71" s="389" t="str">
        <f>'5.EMA'!B25</f>
        <v>P8020</v>
      </c>
      <c r="D71" s="379" t="s">
        <v>311</v>
      </c>
      <c r="E71" s="380" t="str">
        <f>IF($D71="PESSOAL",_xlfn.XLOOKUP($C71,'Precos Pessoal'!$C:$C,'Precos Pessoal'!$D:$D), IF($D71="EQUIPAMENTOS",_xlfn.XLOOKUP($C71,Equip.Info!$A:$A,Equip.Info!$B:$B),_xlfn.XLOOKUP($C71,Mat.Info!$A:$A,Mat.Info!$B:$B)))</f>
        <v>Assistente social pleno</v>
      </c>
      <c r="F71" s="379" t="str">
        <f t="shared" ref="F71" si="21">IF(D71="PESSOAL","mês", IF(OR(D71="EQUIPAMENTOS",D71="MATERIAL"),"h",""))</f>
        <v>mês</v>
      </c>
      <c r="G71" s="381">
        <f>IF($D71="PESSOAL",_xlfn.XLOOKUP($C71,'Precos Pessoal'!$C:$C,'Precos Pessoal'!$AA:$AA), IF($D71="EQUIPAMENTOS",_xlfn.XLOOKUP($C71,Equip.Info!$A:$A,Equip.Info!$K:$K),_xlfn.XLOOKUP($C71,Mat.Info!$A:$A,Mat.Info!$D:$D)))</f>
        <v>4090.8675000000003</v>
      </c>
      <c r="H71" s="382">
        <f>'5.EMA'!H25</f>
        <v>2.6</v>
      </c>
      <c r="I71" s="381">
        <f t="shared" ref="I71" si="22">G71*H71</f>
        <v>10636.255500000001</v>
      </c>
      <c r="J71" s="878">
        <f>MROUND(I71*(1+'Dados Projeto'!$C$10),0.01)</f>
        <v>12951.91</v>
      </c>
      <c r="K71" s="383" t="s">
        <v>312</v>
      </c>
      <c r="L71" s="385" t="str">
        <f>'5.EMA'!G25&amp;" "&amp;E71&amp;" por mês"</f>
        <v>1 Assistente social pleno por mês</v>
      </c>
    </row>
    <row r="72" spans="1:14" ht="15" customHeight="1" x14ac:dyDescent="0.3">
      <c r="A72" s="530">
        <v>5</v>
      </c>
      <c r="B72" s="388"/>
      <c r="C72" s="389" t="str">
        <f>'5.EMA'!$B$32</f>
        <v>MT2559</v>
      </c>
      <c r="D72" s="379" t="s">
        <v>409</v>
      </c>
      <c r="E72" s="380" t="str">
        <f>IF($D72="PESSOAL",_xlfn.XLOOKUP($C72,'Precos Pessoal'!$C:$C,'Precos Pessoal'!$D:$D), IF($D72="EQUIPAMENTOS",_xlfn.XLOOKUP($C72,Equip.Info!$A:$A,Equip.Info!$B:$B),_xlfn.XLOOKUP($C72,Mat.Info!$A:$A,Mat.Info!$B:$B)))</f>
        <v>Software SIG para MAC/Windows 64bits</v>
      </c>
      <c r="F72" s="379" t="str">
        <f t="shared" ref="F72" si="23">IF(D72="PESSOAL","mês", IF(OR(D72="EQUIPAMENTOS",D72="MATERIAL"),"h",""))</f>
        <v>h</v>
      </c>
      <c r="G72" s="381">
        <f>IF($D72="PESSOAL",_xlfn.XLOOKUP($C72,'Precos Pessoal'!$C:$C,'Precos Pessoal'!$AA:$AA), IF($D72="EQUIPAMENTOS",_xlfn.XLOOKUP($C72,Equip.Info!$A:$A,Equip.Info!$K:$K),_xlfn.XLOOKUP($C72,Mat.Info!$A:$A,Mat.Info!$D:$D)))</f>
        <v>0</v>
      </c>
      <c r="H72" s="382">
        <f>'5.EMA'!I32</f>
        <v>656.96399999999994</v>
      </c>
      <c r="I72" s="381">
        <f t="shared" ref="I72" si="24">G72*H72</f>
        <v>0</v>
      </c>
      <c r="J72" s="878">
        <f>MROUND(I72*(1+'Dados Projeto'!$C$10),0.01)</f>
        <v>0</v>
      </c>
      <c r="K72" s="383" t="s">
        <v>649</v>
      </c>
      <c r="L72" s="385" t="s">
        <v>572</v>
      </c>
    </row>
    <row r="73" spans="1:14" ht="15" customHeight="1" x14ac:dyDescent="0.3">
      <c r="A73" s="530">
        <v>5</v>
      </c>
      <c r="B73" s="390"/>
      <c r="C73" s="391"/>
      <c r="D73" s="379" t="s">
        <v>491</v>
      </c>
      <c r="E73" s="380" t="s">
        <v>589</v>
      </c>
      <c r="F73" s="379" t="s">
        <v>514</v>
      </c>
      <c r="G73" s="381">
        <f>IF(H73=0,0,I73/H73)</f>
        <v>913.13154859999997</v>
      </c>
      <c r="H73" s="382">
        <f>IF(D73="PASSAGENS",SUMIFS('Diárias e Passagens'!I:I,'Diárias e Passagens'!A:A,A73),SUMIFS('Diárias e Passagens'!M:M,'Diárias e Passagens'!A:A,A73))</f>
        <v>5</v>
      </c>
      <c r="I73" s="381">
        <f>IF(D73="PASSAGENS",SUMIFS('Diárias e Passagens'!K:K,'Diárias e Passagens'!A:A,A73),SUMIFS('Diárias e Passagens'!O:O,'Diárias e Passagens'!A:A,A73))</f>
        <v>4565.6577429999998</v>
      </c>
      <c r="J73" s="878">
        <f>MROUND(I73*(1+'Dados Projeto'!$C$10),0.01)</f>
        <v>5559.66</v>
      </c>
      <c r="K73" s="384" t="s">
        <v>516</v>
      </c>
      <c r="L73" s="385" t="s">
        <v>569</v>
      </c>
    </row>
    <row r="74" spans="1:14" ht="15" customHeight="1" x14ac:dyDescent="0.3">
      <c r="A74" s="530">
        <v>5</v>
      </c>
      <c r="B74" s="390"/>
      <c r="C74" s="391"/>
      <c r="D74" s="379" t="s">
        <v>313</v>
      </c>
      <c r="E74" s="380" t="s">
        <v>518</v>
      </c>
      <c r="F74" s="379" t="s">
        <v>513</v>
      </c>
      <c r="G74" s="381">
        <f>IF(H74=0,0,I74/H74)</f>
        <v>397.17224489795922</v>
      </c>
      <c r="H74" s="382">
        <f>IF(D74="PASSAGENS",SUMIFS('Diárias e Passagens'!I:I,'Diárias e Passagens'!A:A,A74),SUMIFS('Diárias e Passagens'!M:M,'Diárias e Passagens'!A:A,A74))</f>
        <v>24.5</v>
      </c>
      <c r="I74" s="381">
        <f>IF(D74="PASSAGENS",SUMIFS('Diárias e Passagens'!K:K,'Diárias e Passagens'!A:A,A74),SUMIFS('Diárias e Passagens'!O:O,'Diárias e Passagens'!A:A,A74))</f>
        <v>9730.7200000000012</v>
      </c>
      <c r="J74" s="878">
        <f>MROUND(I74*(1+'Dados Projeto'!$C$10),0.01)</f>
        <v>11849.22</v>
      </c>
      <c r="K74" s="384" t="str">
        <f>Diárias!$I$6</f>
        <v>Decreto nº 11.117, 1º de julho De 2022</v>
      </c>
      <c r="L74" s="385" t="s">
        <v>570</v>
      </c>
    </row>
    <row r="75" spans="1:14" ht="15" customHeight="1" x14ac:dyDescent="0.3">
      <c r="A75" s="530">
        <v>5</v>
      </c>
      <c r="B75" s="386"/>
      <c r="C75" s="387"/>
      <c r="D75" s="379" t="s">
        <v>566</v>
      </c>
      <c r="E75" s="380" t="str">
        <f>'Veiculos Inspecao de Campo'!D10</f>
        <v>Veículo leve picape 4x4 - 147 kW (sem motorista)</v>
      </c>
      <c r="F75" s="379" t="s">
        <v>513</v>
      </c>
      <c r="G75" s="379"/>
      <c r="H75" s="382">
        <f>'Veiculos Inspecao de Campo'!G10</f>
        <v>6.5</v>
      </c>
      <c r="I75" s="381">
        <f>'Veiculos Inspecao de Campo'!N10</f>
        <v>6661.0147328400008</v>
      </c>
      <c r="J75" s="878">
        <f>MROUND(I75*(1+'Dados Projeto'!$C$10),0.01)</f>
        <v>8111.2</v>
      </c>
      <c r="K75" s="383" t="s">
        <v>312</v>
      </c>
      <c r="L75" s="385" t="s">
        <v>568</v>
      </c>
    </row>
    <row r="76" spans="1:14" s="523" customFormat="1" ht="15" customHeight="1" x14ac:dyDescent="0.3">
      <c r="A76" s="602">
        <v>6</v>
      </c>
      <c r="B76" s="557">
        <f>A76</f>
        <v>6</v>
      </c>
      <c r="C76" s="544" t="str">
        <f>'Resumo'!C14</f>
        <v>Dimensão Econômico-Financeira (MEF)</v>
      </c>
      <c r="D76" s="551"/>
      <c r="E76" s="552"/>
      <c r="F76" s="551"/>
      <c r="G76" s="553"/>
      <c r="H76" s="631"/>
      <c r="I76" s="554">
        <f>SUM(I77:I82)</f>
        <v>38762.384485999995</v>
      </c>
      <c r="J76" s="879">
        <f>SUM(J77:J82)</f>
        <v>47201.46</v>
      </c>
      <c r="K76" s="555"/>
      <c r="L76" s="561"/>
      <c r="M76" s="603"/>
      <c r="N76" s="603"/>
    </row>
    <row r="77" spans="1:14" s="523" customFormat="1" ht="15" customHeight="1" x14ac:dyDescent="0.3">
      <c r="A77" s="530">
        <v>6</v>
      </c>
      <c r="B77" s="388"/>
      <c r="C77" s="389" t="str">
        <f>'6.MEF'!B18</f>
        <v>P8047</v>
      </c>
      <c r="D77" s="379" t="s">
        <v>311</v>
      </c>
      <c r="E77" s="380" t="str">
        <f>IF($D77="PESSOAL",_xlfn.XLOOKUP($C77,'Precos Pessoal'!$C:$C,'Precos Pessoal'!$D:$D), IF($D77="EQUIPAMENTOS",_xlfn.XLOOKUP($C77,Equip.Info!$A:$A,Equip.Info!$B:$B),_xlfn.XLOOKUP($C77,Mat.Info!$A:$A,Mat.Info!$B:$B)))</f>
        <v>Economista sênior</v>
      </c>
      <c r="F77" s="379" t="str">
        <f t="shared" ref="F77:F80" si="25">IF(D77="PESSOAL","mês", IF(OR(D77="EQUIPAMENTOS",D77="MATERIAL"),"h",""))</f>
        <v>mês</v>
      </c>
      <c r="G77" s="381">
        <f>IF($D77="PESSOAL",_xlfn.XLOOKUP($C77,'Precos Pessoal'!$C:$C,'Precos Pessoal'!$AA:$AA), IF($D77="EQUIPAMENTOS",_xlfn.XLOOKUP($C77,Equip.Info!$A:$A,Equip.Info!$K:$K),_xlfn.XLOOKUP($C77,Mat.Info!$A:$A,Mat.Info!$D:$D)))</f>
        <v>9813.8474999999999</v>
      </c>
      <c r="H77" s="382">
        <f>'6.MEF'!H18</f>
        <v>1.2</v>
      </c>
      <c r="I77" s="381">
        <f t="shared" ref="I77:I80" si="26">G77*H77</f>
        <v>11776.617</v>
      </c>
      <c r="J77" s="878">
        <f>MROUND(I77*(1+'Dados Projeto'!$C$10),0.01)</f>
        <v>14340.54</v>
      </c>
      <c r="K77" s="383" t="s">
        <v>312</v>
      </c>
      <c r="L77" s="385" t="str">
        <f>'6.MEF'!G18&amp;" "&amp;E77&amp;" por mês"</f>
        <v>1 Economista sênior por mês</v>
      </c>
    </row>
    <row r="78" spans="1:14" s="523" customFormat="1" ht="15" customHeight="1" x14ac:dyDescent="0.3">
      <c r="A78" s="530">
        <v>6</v>
      </c>
      <c r="B78" s="388"/>
      <c r="C78" s="389" t="str">
        <f>'6.MEF'!B19</f>
        <v>P8046</v>
      </c>
      <c r="D78" s="379" t="s">
        <v>311</v>
      </c>
      <c r="E78" s="380" t="str">
        <f>IF($D78="PESSOAL",_xlfn.XLOOKUP($C78,'Precos Pessoal'!$C:$C,'Precos Pessoal'!$D:$D), IF($D78="EQUIPAMENTOS",_xlfn.XLOOKUP($C78,Equip.Info!$A:$A,Equip.Info!$B:$B),_xlfn.XLOOKUP($C78,Mat.Info!$A:$A,Mat.Info!$B:$B)))</f>
        <v>Economista pleno</v>
      </c>
      <c r="F78" s="379" t="str">
        <f t="shared" si="25"/>
        <v>mês</v>
      </c>
      <c r="G78" s="381">
        <f>IF($D78="PESSOAL",_xlfn.XLOOKUP($C78,'Precos Pessoal'!$C:$C,'Precos Pessoal'!$AA:$AA), IF($D78="EQUIPAMENTOS",_xlfn.XLOOKUP($C78,Equip.Info!$A:$A,Equip.Info!$K:$K),_xlfn.XLOOKUP($C78,Mat.Info!$A:$A,Mat.Info!$D:$D)))</f>
        <v>5959.7275000000009</v>
      </c>
      <c r="H78" s="382">
        <f>'6.MEF'!H19</f>
        <v>1.2</v>
      </c>
      <c r="I78" s="381">
        <f t="shared" si="26"/>
        <v>7151.6730000000007</v>
      </c>
      <c r="J78" s="878">
        <f>MROUND(I78*(1+'Dados Projeto'!$C$10),0.01)</f>
        <v>8708.69</v>
      </c>
      <c r="K78" s="383" t="s">
        <v>312</v>
      </c>
      <c r="L78" s="385" t="str">
        <f>'6.MEF'!G19&amp;" "&amp;E78&amp;" por mês"</f>
        <v>1 Economista pleno por mês</v>
      </c>
    </row>
    <row r="79" spans="1:14" s="523" customFormat="1" ht="15" customHeight="1" x14ac:dyDescent="0.3">
      <c r="A79" s="530">
        <v>6</v>
      </c>
      <c r="B79" s="388"/>
      <c r="C79" s="389" t="str">
        <f>'6.MEF'!B20</f>
        <v>P8045</v>
      </c>
      <c r="D79" s="379" t="s">
        <v>311</v>
      </c>
      <c r="E79" s="380" t="str">
        <f>IF($D79="PESSOAL",_xlfn.XLOOKUP($C79,'Precos Pessoal'!$C:$C,'Precos Pessoal'!$D:$D), IF($D79="EQUIPAMENTOS",_xlfn.XLOOKUP($C79,Equip.Info!$A:$A,Equip.Info!$B:$B),_xlfn.XLOOKUP($C79,Mat.Info!$A:$A,Mat.Info!$B:$B)))</f>
        <v>Economista júnior</v>
      </c>
      <c r="F79" s="379" t="str">
        <f t="shared" si="25"/>
        <v>mês</v>
      </c>
      <c r="G79" s="381">
        <f>IF($D79="PESSOAL",_xlfn.XLOOKUP($C79,'Precos Pessoal'!$C:$C,'Precos Pessoal'!$AA:$AA), IF($D79="EQUIPAMENTOS",_xlfn.XLOOKUP($C79,Equip.Info!$A:$A,Equip.Info!$K:$K),_xlfn.XLOOKUP($C79,Mat.Info!$A:$A,Mat.Info!$D:$D)))</f>
        <v>4593.5574999999999</v>
      </c>
      <c r="H79" s="382">
        <f>'6.MEF'!H20</f>
        <v>0</v>
      </c>
      <c r="I79" s="381">
        <f t="shared" si="26"/>
        <v>0</v>
      </c>
      <c r="J79" s="878">
        <f>MROUND(I79*(1+'Dados Projeto'!$C$10),0.01)</f>
        <v>0</v>
      </c>
      <c r="K79" s="383" t="s">
        <v>312</v>
      </c>
      <c r="L79" s="385" t="str">
        <f>'6.MEF'!G20&amp;" "&amp;E79&amp;" por mês"</f>
        <v>0 Economista júnior por mês</v>
      </c>
    </row>
    <row r="80" spans="1:14" s="523" customFormat="1" ht="15" customHeight="1" x14ac:dyDescent="0.3">
      <c r="A80" s="530">
        <v>6</v>
      </c>
      <c r="B80" s="388"/>
      <c r="C80" s="389" t="str">
        <f>'6.MEF'!B21</f>
        <v>P8042</v>
      </c>
      <c r="D80" s="379" t="s">
        <v>311</v>
      </c>
      <c r="E80" s="380" t="str">
        <f>IF($D80="PESSOAL",_xlfn.XLOOKUP($C80,'Precos Pessoal'!$C:$C,'Precos Pessoal'!$D:$D), IF($D80="EQUIPAMENTOS",_xlfn.XLOOKUP($C80,Equip.Info!$A:$A,Equip.Info!$B:$B),_xlfn.XLOOKUP($C80,Mat.Info!$A:$A,Mat.Info!$B:$B)))</f>
        <v>Contador sênior</v>
      </c>
      <c r="F80" s="379" t="str">
        <f t="shared" si="25"/>
        <v>mês</v>
      </c>
      <c r="G80" s="381">
        <f>IF($D80="PESSOAL",_xlfn.XLOOKUP($C80,'Precos Pessoal'!$C:$C,'Precos Pessoal'!$AA:$AA), IF($D80="EQUIPAMENTOS",_xlfn.XLOOKUP($C80,Equip.Info!$A:$A,Equip.Info!$K:$K),_xlfn.XLOOKUP($C80,Mat.Info!$A:$A,Mat.Info!$D:$D)))</f>
        <v>9482.7464999999993</v>
      </c>
      <c r="H80" s="382">
        <f>'6.MEF'!H21</f>
        <v>0.7</v>
      </c>
      <c r="I80" s="381">
        <f t="shared" si="26"/>
        <v>6637.9225499999993</v>
      </c>
      <c r="J80" s="878">
        <f>MROUND(I80*(1+'Dados Projeto'!$C$10),0.01)</f>
        <v>8083.08</v>
      </c>
      <c r="K80" s="383" t="s">
        <v>312</v>
      </c>
      <c r="L80" s="385" t="str">
        <f>'6.MEF'!G21&amp;" "&amp;E80&amp;" por mês"</f>
        <v>1 Contador sênior por mês</v>
      </c>
    </row>
    <row r="81" spans="1:14" s="523" customFormat="1" ht="15" customHeight="1" x14ac:dyDescent="0.3">
      <c r="A81" s="530">
        <v>6</v>
      </c>
      <c r="B81" s="390"/>
      <c r="C81" s="391"/>
      <c r="D81" s="379" t="s">
        <v>491</v>
      </c>
      <c r="E81" s="380" t="s">
        <v>517</v>
      </c>
      <c r="F81" s="379" t="s">
        <v>514</v>
      </c>
      <c r="G81" s="381">
        <f>IF(H81=0,0,I81/H81)</f>
        <v>890.91399199999989</v>
      </c>
      <c r="H81" s="382">
        <f>IF(D81="PASSAGENS",SUMIFS('Diárias e Passagens'!I:I,'Diárias e Passagens'!A:A,A81),SUMIFS('Diárias e Passagens'!M:M,'Diárias e Passagens'!A:A,A81))</f>
        <v>8</v>
      </c>
      <c r="I81" s="381">
        <f>IF(D81="PASSAGENS",SUMIFS('Diárias e Passagens'!K:K,'Diárias e Passagens'!A:A,A81),SUMIFS('Diárias e Passagens'!O:O,'Diárias e Passagens'!A:A,A81))</f>
        <v>7127.3119359999992</v>
      </c>
      <c r="J81" s="878">
        <f>MROUND(I81*(1+'Dados Projeto'!$C$10),0.01)</f>
        <v>8679.02</v>
      </c>
      <c r="K81" s="384" t="s">
        <v>516</v>
      </c>
      <c r="L81" s="385" t="s">
        <v>569</v>
      </c>
    </row>
    <row r="82" spans="1:14" ht="15" customHeight="1" x14ac:dyDescent="0.3">
      <c r="A82" s="530">
        <v>6</v>
      </c>
      <c r="B82" s="390"/>
      <c r="C82" s="391"/>
      <c r="D82" s="379" t="s">
        <v>313</v>
      </c>
      <c r="E82" s="380" t="s">
        <v>518</v>
      </c>
      <c r="F82" s="379" t="s">
        <v>513</v>
      </c>
      <c r="G82" s="381">
        <f>IF(H82=0,0,I82/H82)</f>
        <v>433.4899999999999</v>
      </c>
      <c r="H82" s="382">
        <f>IF(D82="PASSAGENS",SUMIFS('Diárias e Passagens'!I:I,'Diárias e Passagens'!A:A,A82),SUMIFS('Diárias e Passagens'!M:M,'Diárias e Passagens'!A:A,A82))</f>
        <v>14</v>
      </c>
      <c r="I82" s="381">
        <f>IF(D82="PASSAGENS",SUMIFS('Diárias e Passagens'!K:K,'Diárias e Passagens'!A:A,A82),SUMIFS('Diárias e Passagens'!O:O,'Diárias e Passagens'!A:A,A82))</f>
        <v>6068.8599999999988</v>
      </c>
      <c r="J82" s="878">
        <f>MROUND(I82*(1+'Dados Projeto'!$C$10),0.01)</f>
        <v>7390.13</v>
      </c>
      <c r="K82" s="384" t="str">
        <f>Diárias!$I$6</f>
        <v>Decreto nº 11.117, 1º de julho De 2022</v>
      </c>
      <c r="L82" s="385" t="s">
        <v>570</v>
      </c>
      <c r="M82" s="523"/>
    </row>
    <row r="83" spans="1:14" s="523" customFormat="1" ht="15" customHeight="1" x14ac:dyDescent="0.3">
      <c r="A83" s="602">
        <v>7</v>
      </c>
      <c r="B83" s="557">
        <f>A83</f>
        <v>7</v>
      </c>
      <c r="C83" s="544" t="str">
        <f>'Resumo'!C16</f>
        <v>Gestão de Projeto, Revisão de Estudos e Apoio às Fases</v>
      </c>
      <c r="D83" s="551"/>
      <c r="E83" s="552"/>
      <c r="F83" s="551"/>
      <c r="G83" s="553"/>
      <c r="H83" s="631"/>
      <c r="I83" s="554">
        <f>SUM(I84:I88)</f>
        <v>48120.970844000003</v>
      </c>
      <c r="J83" s="879">
        <f>SUM(J84:J88)</f>
        <v>58597.530000000006</v>
      </c>
      <c r="K83" s="555"/>
      <c r="L83" s="558"/>
      <c r="M83" s="603"/>
      <c r="N83" s="603"/>
    </row>
    <row r="84" spans="1:14" s="523" customFormat="1" ht="15" customHeight="1" x14ac:dyDescent="0.3">
      <c r="A84" s="530">
        <v>7</v>
      </c>
      <c r="B84" s="388"/>
      <c r="C84" s="389" t="str">
        <f>'7.EJR'!B18</f>
        <v>P8003</v>
      </c>
      <c r="D84" s="379" t="s">
        <v>311</v>
      </c>
      <c r="E84" s="380" t="str">
        <f>IF($D84="PESSOAL",_xlfn.XLOOKUP($C84,'Precos Pessoal'!$C:$C,'Precos Pessoal'!$D:$D), IF($D84="EQUIPAMENTOS",_xlfn.XLOOKUP($C84,Equip.Info!$A:$A,Equip.Info!$B:$B),_xlfn.XLOOKUP($C84,Mat.Info!$A:$A,Mat.Info!$B:$B)))</f>
        <v>Advogado sênior</v>
      </c>
      <c r="F84" s="379" t="str">
        <f t="shared" ref="F84:F86" si="27">IF(D84="PESSOAL","mês", IF(OR(D84="EQUIPAMENTOS",D84="MATERIAL"),"h",""))</f>
        <v>mês</v>
      </c>
      <c r="G84" s="381">
        <f>IF($D84="PESSOAL",_xlfn.XLOOKUP($C84,'Precos Pessoal'!$C:$C,'Precos Pessoal'!$AA:$AA), IF($D84="EQUIPAMENTOS",_xlfn.XLOOKUP($C84,Equip.Info!$A:$A,Equip.Info!$K:$K),_xlfn.XLOOKUP($C84,Mat.Info!$A:$A,Mat.Info!$D:$D)))</f>
        <v>9494.9444999999996</v>
      </c>
      <c r="H84" s="382">
        <f>'7.EJR'!H18</f>
        <v>2.2800000000000002</v>
      </c>
      <c r="I84" s="381">
        <f>G84*H84</f>
        <v>21648.473460000001</v>
      </c>
      <c r="J84" s="878">
        <f>MROUND(I84*(1+'Dados Projeto'!$C$10),0.01)</f>
        <v>26361.63</v>
      </c>
      <c r="K84" s="383" t="s">
        <v>312</v>
      </c>
      <c r="L84" s="385" t="str">
        <f>'7.EJR'!G18&amp;" "&amp;E84&amp;" por mês"</f>
        <v>1 Advogado sênior por mês</v>
      </c>
    </row>
    <row r="85" spans="1:14" s="523" customFormat="1" ht="15" customHeight="1" x14ac:dyDescent="0.3">
      <c r="A85" s="530">
        <v>7</v>
      </c>
      <c r="B85" s="388"/>
      <c r="C85" s="389" t="str">
        <f>'7.EJR'!B19</f>
        <v>P8002</v>
      </c>
      <c r="D85" s="379" t="s">
        <v>311</v>
      </c>
      <c r="E85" s="380" t="str">
        <f>IF($D85="PESSOAL",_xlfn.XLOOKUP($C85,'Precos Pessoal'!$C:$C,'Precos Pessoal'!$D:$D), IF($D85="EQUIPAMENTOS",_xlfn.XLOOKUP($C85,Equip.Info!$A:$A,Equip.Info!$B:$B),_xlfn.XLOOKUP($C85,Mat.Info!$A:$A,Mat.Info!$B:$B)))</f>
        <v>Advogado pleno</v>
      </c>
      <c r="F85" s="379" t="str">
        <f t="shared" si="27"/>
        <v>mês</v>
      </c>
      <c r="G85" s="381">
        <f>IF($D85="PESSOAL",_xlfn.XLOOKUP($C85,'Precos Pessoal'!$C:$C,'Precos Pessoal'!$AA:$AA), IF($D85="EQUIPAMENTOS",_xlfn.XLOOKUP($C85,Equip.Info!$A:$A,Equip.Info!$K:$K),_xlfn.XLOOKUP($C85,Mat.Info!$A:$A,Mat.Info!$D:$D)))</f>
        <v>5572.3575000000001</v>
      </c>
      <c r="H85" s="382">
        <f>'7.EJR'!H19</f>
        <v>2.2800000000000002</v>
      </c>
      <c r="I85" s="381">
        <f>G85*H85</f>
        <v>12704.975100000001</v>
      </c>
      <c r="J85" s="878">
        <f>MROUND(I85*(1+'Dados Projeto'!$C$10),0.01)</f>
        <v>15471.01</v>
      </c>
      <c r="K85" s="383" t="s">
        <v>312</v>
      </c>
      <c r="L85" s="385" t="str">
        <f>'7.EJR'!G19&amp;" "&amp;E85&amp;" por mês"</f>
        <v>1 Advogado pleno por mês</v>
      </c>
    </row>
    <row r="86" spans="1:14" ht="15" customHeight="1" x14ac:dyDescent="0.3">
      <c r="A86" s="530">
        <v>7</v>
      </c>
      <c r="B86" s="388"/>
      <c r="C86" s="389" t="str">
        <f>'7.EJR'!B20</f>
        <v>P8001</v>
      </c>
      <c r="D86" s="379" t="s">
        <v>311</v>
      </c>
      <c r="E86" s="380" t="str">
        <f>IF($D86="PESSOAL",_xlfn.XLOOKUP($C86,'Precos Pessoal'!$C:$C,'Precos Pessoal'!$D:$D), IF($D86="EQUIPAMENTOS",_xlfn.XLOOKUP($C86,Equip.Info!$A:$A,Equip.Info!$B:$B),_xlfn.XLOOKUP($C86,Mat.Info!$A:$A,Mat.Info!$B:$B)))</f>
        <v>Advogado júnior</v>
      </c>
      <c r="F86" s="379" t="str">
        <f t="shared" si="27"/>
        <v>mês</v>
      </c>
      <c r="G86" s="381">
        <f>IF($D86="PESSOAL",_xlfn.XLOOKUP($C86,'Precos Pessoal'!$C:$C,'Precos Pessoal'!$AA:$AA), IF($D86="EQUIPAMENTOS",_xlfn.XLOOKUP($C86,Equip.Info!$A:$A,Equip.Info!$K:$K),_xlfn.XLOOKUP($C86,Mat.Info!$A:$A,Mat.Info!$D:$D)))</f>
        <v>4306.2474999999995</v>
      </c>
      <c r="H86" s="382">
        <f>'7.EJR'!H20</f>
        <v>2.2800000000000002</v>
      </c>
      <c r="I86" s="381">
        <f>G86*H86</f>
        <v>9818.2443000000003</v>
      </c>
      <c r="J86" s="878">
        <f>MROUND(I86*(1+'Dados Projeto'!$C$10),0.01)</f>
        <v>11955.800000000001</v>
      </c>
      <c r="K86" s="383" t="s">
        <v>312</v>
      </c>
      <c r="L86" s="385" t="str">
        <f>'7.EJR'!G20&amp;" "&amp;E86&amp;" por mês"</f>
        <v>1 Advogado júnior por mês</v>
      </c>
      <c r="M86" s="523"/>
    </row>
    <row r="87" spans="1:14" s="523" customFormat="1" ht="15" customHeight="1" x14ac:dyDescent="0.3">
      <c r="A87" s="530">
        <v>7</v>
      </c>
      <c r="B87" s="390"/>
      <c r="C87" s="391"/>
      <c r="D87" s="379" t="s">
        <v>491</v>
      </c>
      <c r="E87" s="380" t="s">
        <v>517</v>
      </c>
      <c r="F87" s="379" t="s">
        <v>514</v>
      </c>
      <c r="G87" s="381">
        <f>IF(H87=0,0,I87/H87)</f>
        <v>890.91399200000001</v>
      </c>
      <c r="H87" s="382">
        <f>IF(D87="PASSAGENS",SUMIFS('Diárias e Passagens'!I:I,'Diárias e Passagens'!A:A,A87),SUMIFS('Diárias e Passagens'!M:M,'Diárias e Passagens'!A:A,A87))</f>
        <v>2</v>
      </c>
      <c r="I87" s="381">
        <f>IF(D87="PASSAGENS",SUMIFS('Diárias e Passagens'!K:K,'Diárias e Passagens'!A:A,A87),SUMIFS('Diárias e Passagens'!O:O,'Diárias e Passagens'!A:A,A87))</f>
        <v>1781.827984</v>
      </c>
      <c r="J87" s="878">
        <f>MROUND(I87*(1+'Dados Projeto'!$C$10),0.01)</f>
        <v>2169.7600000000002</v>
      </c>
      <c r="K87" s="384" t="s">
        <v>516</v>
      </c>
      <c r="L87" s="385" t="s">
        <v>569</v>
      </c>
    </row>
    <row r="88" spans="1:14" ht="15" customHeight="1" x14ac:dyDescent="0.3">
      <c r="A88" s="530">
        <v>7</v>
      </c>
      <c r="B88" s="390"/>
      <c r="C88" s="391"/>
      <c r="D88" s="379" t="s">
        <v>313</v>
      </c>
      <c r="E88" s="380" t="s">
        <v>518</v>
      </c>
      <c r="F88" s="379" t="s">
        <v>513</v>
      </c>
      <c r="G88" s="381">
        <f>IF(H88=0,0,I88/H88)</f>
        <v>433.48999999999995</v>
      </c>
      <c r="H88" s="382">
        <f>IF(D88="PASSAGENS",SUMIFS('Diárias e Passagens'!I:I,'Diárias e Passagens'!A:A,A88),SUMIFS('Diárias e Passagens'!M:M,'Diárias e Passagens'!A:A,A88))</f>
        <v>5</v>
      </c>
      <c r="I88" s="381">
        <f>IF(D88="PASSAGENS",SUMIFS('Diárias e Passagens'!K:K,'Diárias e Passagens'!A:A,A88),SUMIFS('Diárias e Passagens'!O:O,'Diárias e Passagens'!A:A,A88))</f>
        <v>2167.4499999999998</v>
      </c>
      <c r="J88" s="878">
        <f>MROUND(I88*(1+'Dados Projeto'!$C$10),0.01)</f>
        <v>2639.33</v>
      </c>
      <c r="K88" s="384" t="str">
        <f>Diárias!$I$6</f>
        <v>Decreto nº 11.117, 1º de julho De 2022</v>
      </c>
      <c r="L88" s="385" t="s">
        <v>570</v>
      </c>
      <c r="M88" s="523"/>
    </row>
    <row r="89" spans="1:14" ht="15" customHeight="1" x14ac:dyDescent="0.3">
      <c r="A89" s="530">
        <v>8</v>
      </c>
      <c r="B89" s="557">
        <f>A89</f>
        <v>8</v>
      </c>
      <c r="C89" s="544" t="str">
        <f>'Resumo'!C16</f>
        <v>Gestão de Projeto, Revisão de Estudos e Apoio às Fases</v>
      </c>
      <c r="D89" s="551"/>
      <c r="E89" s="552"/>
      <c r="F89" s="551"/>
      <c r="G89" s="553"/>
      <c r="H89" s="631"/>
      <c r="I89" s="554">
        <f>SUM(I90:I98)</f>
        <v>190764.87945312154</v>
      </c>
      <c r="J89" s="879">
        <f>SUM(J90:J98)</f>
        <v>232296.86000000002</v>
      </c>
      <c r="K89" s="555"/>
      <c r="L89" s="558"/>
      <c r="M89" s="603"/>
      <c r="N89" s="603"/>
    </row>
    <row r="90" spans="1:14" ht="15" customHeight="1" x14ac:dyDescent="0.3">
      <c r="A90" s="530">
        <v>8</v>
      </c>
      <c r="B90" s="388"/>
      <c r="C90" s="389" t="str">
        <f>'8.GPeR'!B18</f>
        <v>P8044</v>
      </c>
      <c r="D90" s="379" t="s">
        <v>311</v>
      </c>
      <c r="E90" s="380" t="str">
        <f>IF($D90="PESSOAL",_xlfn.XLOOKUP($C90,'Precos Pessoal'!$C:$C,'Precos Pessoal'!$D:$D), IF($D90="EQUIPAMENTOS",_xlfn.XLOOKUP($C90,Equip.Info!$A:$A,Equip.Info!$B:$B),_xlfn.XLOOKUP($C90,Mat.Info!$A:$A,Mat.Info!$B:$B)))</f>
        <v xml:space="preserve">Coordenador ambiental </v>
      </c>
      <c r="F90" s="379" t="str">
        <f t="shared" ref="F90:F92" si="28">IF(D90="PESSOAL","mês", IF(OR(D90="EQUIPAMENTOS",D90="MATERIAL"),"h",""))</f>
        <v>mês</v>
      </c>
      <c r="G90" s="381">
        <f>IF($D90="PESSOAL",_xlfn.XLOOKUP($C90,'Precos Pessoal'!$C:$C,'Precos Pessoal'!$AA:$AA), IF($D90="EQUIPAMENTOS",_xlfn.XLOOKUP($C90,Equip.Info!$A:$A,Equip.Info!$K:$K),_xlfn.XLOOKUP($C90,Mat.Info!$A:$A,Mat.Info!$D:$D)))</f>
        <v>15556.475243901918</v>
      </c>
      <c r="H90" s="382">
        <f>'8.GPeR'!H18</f>
        <v>0.8</v>
      </c>
      <c r="I90" s="381">
        <f t="shared" ref="I90:I94" si="29">G90*H90</f>
        <v>12445.180195121535</v>
      </c>
      <c r="J90" s="878">
        <f>MROUND(I90*(1+'Dados Projeto'!$C$10),0.01)</f>
        <v>15154.66</v>
      </c>
      <c r="K90" s="383" t="s">
        <v>312</v>
      </c>
      <c r="L90" s="385" t="str">
        <f>'7.EJR'!G27&amp;" "&amp;E90&amp;" por mês"</f>
        <v xml:space="preserve"> Coordenador ambiental  por mês</v>
      </c>
    </row>
    <row r="91" spans="1:14" ht="15" customHeight="1" x14ac:dyDescent="0.3">
      <c r="A91" s="530">
        <v>8</v>
      </c>
      <c r="B91" s="388"/>
      <c r="C91" s="389" t="str">
        <f>'8.GPeR'!B19</f>
        <v>P8061</v>
      </c>
      <c r="D91" s="379" t="s">
        <v>311</v>
      </c>
      <c r="E91" s="380" t="str">
        <f>IF($D91="PESSOAL",_xlfn.XLOOKUP($C91,'Precos Pessoal'!$C:$C,'Precos Pessoal'!$D:$D), IF($D91="EQUIPAMENTOS",_xlfn.XLOOKUP($C91,Equip.Info!$A:$A,Equip.Info!$B:$B),_xlfn.XLOOKUP($C91,Mat.Info!$A:$A,Mat.Info!$B:$B)))</f>
        <v>Engenheiro coordenador</v>
      </c>
      <c r="F91" s="379" t="str">
        <f t="shared" si="28"/>
        <v>mês</v>
      </c>
      <c r="G91" s="381">
        <f>IF($D91="PESSOAL",_xlfn.XLOOKUP($C91,'Precos Pessoal'!$C:$C,'Precos Pessoal'!$AA:$AA), IF($D91="EQUIPAMENTOS",_xlfn.XLOOKUP($C91,Equip.Info!$A:$A,Equip.Info!$K:$K),_xlfn.XLOOKUP($C91,Mat.Info!$A:$A,Mat.Info!$D:$D)))</f>
        <v>22895.767499999998</v>
      </c>
      <c r="H91" s="382">
        <f>'8.GPeR'!H19</f>
        <v>0.8</v>
      </c>
      <c r="I91" s="381">
        <f t="shared" si="29"/>
        <v>18316.613999999998</v>
      </c>
      <c r="J91" s="878">
        <f>MROUND(I91*(1+'Dados Projeto'!$C$10),0.01)</f>
        <v>22304.38</v>
      </c>
      <c r="K91" s="383" t="s">
        <v>312</v>
      </c>
      <c r="L91" s="385" t="str">
        <f>'7.EJR'!G28&amp;" "&amp;E91&amp;" por mês"</f>
        <v xml:space="preserve"> Engenheiro coordenador por mês</v>
      </c>
    </row>
    <row r="92" spans="1:14" ht="15" customHeight="1" x14ac:dyDescent="0.3">
      <c r="A92" s="530">
        <v>8</v>
      </c>
      <c r="B92" s="388"/>
      <c r="C92" s="389" t="str">
        <f>'8.GPeR'!B20</f>
        <v>P8003</v>
      </c>
      <c r="D92" s="379" t="s">
        <v>311</v>
      </c>
      <c r="E92" s="380" t="str">
        <f>IF($D92="PESSOAL",_xlfn.XLOOKUP($C92,'Precos Pessoal'!$C:$C,'Precos Pessoal'!$D:$D), IF($D92="EQUIPAMENTOS",_xlfn.XLOOKUP($C92,Equip.Info!$A:$A,Equip.Info!$B:$B),_xlfn.XLOOKUP($C92,Mat.Info!$A:$A,Mat.Info!$B:$B)))</f>
        <v>Advogado sênior</v>
      </c>
      <c r="F92" s="379" t="str">
        <f t="shared" si="28"/>
        <v>mês</v>
      </c>
      <c r="G92" s="381">
        <f>IF($D92="PESSOAL",_xlfn.XLOOKUP($C92,'Precos Pessoal'!$C:$C,'Precos Pessoal'!$AA:$AA), IF($D92="EQUIPAMENTOS",_xlfn.XLOOKUP($C92,Equip.Info!$A:$A,Equip.Info!$K:$K),_xlfn.XLOOKUP($C92,Mat.Info!$A:$A,Mat.Info!$D:$D)))</f>
        <v>9494.9444999999996</v>
      </c>
      <c r="H92" s="382">
        <f>'8.GPeR'!H20</f>
        <v>1.2</v>
      </c>
      <c r="I92" s="381">
        <f t="shared" si="29"/>
        <v>11393.9334</v>
      </c>
      <c r="J92" s="878">
        <f>MROUND(I92*(1+'Dados Projeto'!$C$10),0.01)</f>
        <v>13874.54</v>
      </c>
      <c r="K92" s="383" t="s">
        <v>312</v>
      </c>
      <c r="L92" s="385" t="str">
        <f>'7.EJR'!G29&amp;" "&amp;E92&amp;" por mês"</f>
        <v xml:space="preserve"> Advogado sênior por mês</v>
      </c>
    </row>
    <row r="93" spans="1:14" ht="15" customHeight="1" x14ac:dyDescent="0.3">
      <c r="A93" s="530">
        <v>8</v>
      </c>
      <c r="B93" s="388"/>
      <c r="C93" s="389" t="str">
        <f>'8.GPeR'!B21</f>
        <v>P8047</v>
      </c>
      <c r="D93" s="379" t="s">
        <v>311</v>
      </c>
      <c r="E93" s="380" t="str">
        <f>IF($D93="PESSOAL",_xlfn.XLOOKUP($C93,'Precos Pessoal'!$C:$C,'Precos Pessoal'!$D:$D), IF($D93="EQUIPAMENTOS",_xlfn.XLOOKUP($C93,Equip.Info!$A:$A,Equip.Info!$B:$B),_xlfn.XLOOKUP($C93,Mat.Info!$A:$A,Mat.Info!$B:$B)))</f>
        <v>Economista sênior</v>
      </c>
      <c r="F93" s="379" t="str">
        <f t="shared" ref="F93:F94" si="30">IF(D93="PESSOAL","mês", IF(OR(D93="EQUIPAMENTOS",D93="MATERIAL"),"h",""))</f>
        <v>mês</v>
      </c>
      <c r="G93" s="381">
        <f>IF($D93="PESSOAL",_xlfn.XLOOKUP($C93,'Precos Pessoal'!$C:$C,'Precos Pessoal'!$AA:$AA), IF($D93="EQUIPAMENTOS",_xlfn.XLOOKUP($C93,Equip.Info!$A:$A,Equip.Info!$K:$K),_xlfn.XLOOKUP($C93,Mat.Info!$A:$A,Mat.Info!$D:$D)))</f>
        <v>9813.8474999999999</v>
      </c>
      <c r="H93" s="382">
        <f>'8.GPeR'!H21</f>
        <v>1.52</v>
      </c>
      <c r="I93" s="381">
        <f t="shared" si="29"/>
        <v>14917.048199999999</v>
      </c>
      <c r="J93" s="878">
        <f>MROUND(I93*(1+'Dados Projeto'!$C$10),0.01)</f>
        <v>18164.68</v>
      </c>
      <c r="K93" s="383" t="s">
        <v>312</v>
      </c>
      <c r="L93" s="385" t="str">
        <f>'7.EJR'!G30&amp;" "&amp;E93&amp;" por mês"</f>
        <v xml:space="preserve"> Economista sênior por mês</v>
      </c>
    </row>
    <row r="94" spans="1:14" ht="15" customHeight="1" x14ac:dyDescent="0.3">
      <c r="A94" s="530">
        <v>8</v>
      </c>
      <c r="B94" s="388"/>
      <c r="C94" s="389" t="str">
        <f>'8.GPeR'!B22</f>
        <v>P8060</v>
      </c>
      <c r="D94" s="379" t="s">
        <v>311</v>
      </c>
      <c r="E94" s="380" t="str">
        <f>IF($D94="PESSOAL",_xlfn.XLOOKUP($C94,'Precos Pessoal'!$C:$C,'Precos Pessoal'!$D:$D), IF($D94="EQUIPAMENTOS",_xlfn.XLOOKUP($C94,Equip.Info!$A:$A,Equip.Info!$B:$B),_xlfn.XLOOKUP($C94,Mat.Info!$A:$A,Mat.Info!$B:$B)))</f>
        <v>Engenheiro consultor especial</v>
      </c>
      <c r="F94" s="379" t="str">
        <f t="shared" si="30"/>
        <v>mês</v>
      </c>
      <c r="G94" s="381">
        <f>IF($D94="PESSOAL",_xlfn.XLOOKUP($C94,'Precos Pessoal'!$C:$C,'Precos Pessoal'!$AA:$AA), IF($D94="EQUIPAMENTOS",_xlfn.XLOOKUP($C94,Equip.Info!$A:$A,Equip.Info!$K:$K),_xlfn.XLOOKUP($C94,Mat.Info!$A:$A,Mat.Info!$D:$D)))</f>
        <v>24863.767499999998</v>
      </c>
      <c r="H94" s="382">
        <f>'8.GPeR'!H22</f>
        <v>0.84</v>
      </c>
      <c r="I94" s="381">
        <f t="shared" si="29"/>
        <v>20885.564699999999</v>
      </c>
      <c r="J94" s="878">
        <f>MROUND(I94*(1+'Dados Projeto'!$C$10),0.01)</f>
        <v>25432.62</v>
      </c>
      <c r="K94" s="383" t="s">
        <v>312</v>
      </c>
      <c r="L94" s="385" t="str">
        <f>'7.EJR'!G31&amp;" "&amp;E94&amp;" por mês"</f>
        <v xml:space="preserve"> Engenheiro consultor especial por mês</v>
      </c>
    </row>
    <row r="95" spans="1:14" ht="15" customHeight="1" x14ac:dyDescent="0.3">
      <c r="A95" s="530">
        <v>8</v>
      </c>
      <c r="B95" s="388"/>
      <c r="C95" s="389" t="str">
        <f>'8.GPeR'!B23</f>
        <v>P8067</v>
      </c>
      <c r="D95" s="379" t="s">
        <v>311</v>
      </c>
      <c r="E95" s="380" t="str">
        <f>IF($D95="PESSOAL",_xlfn.XLOOKUP($C95,'Precos Pessoal'!$C:$C,'Precos Pessoal'!$D:$D), IF($D95="EQUIPAMENTOS",_xlfn.XLOOKUP($C95,Equip.Info!$A:$A,Equip.Info!$B:$B),_xlfn.XLOOKUP($C95,Mat.Info!$A:$A,Mat.Info!$B:$B)))</f>
        <v>Engenheiro de projetos sênior</v>
      </c>
      <c r="F95" s="379" t="str">
        <f t="shared" ref="F95" si="31">IF(D95="PESSOAL","mês", IF(OR(D95="EQUIPAMENTOS",D95="MATERIAL"),"h",""))</f>
        <v>mês</v>
      </c>
      <c r="G95" s="381">
        <f>IF($D95="PESSOAL",_xlfn.XLOOKUP($C95,'Precos Pessoal'!$C:$C,'Precos Pessoal'!$AA:$AA), IF($D95="EQUIPAMENTOS",_xlfn.XLOOKUP($C95,Equip.Info!$A:$A,Equip.Info!$K:$K),_xlfn.XLOOKUP($C95,Mat.Info!$A:$A,Mat.Info!$D:$D)))</f>
        <v>22567.767499999998</v>
      </c>
      <c r="H95" s="382">
        <f>'8.GPeR'!H23</f>
        <v>2.4</v>
      </c>
      <c r="I95" s="381">
        <f t="shared" ref="I95" si="32">G95*H95</f>
        <v>54162.641999999993</v>
      </c>
      <c r="J95" s="878">
        <f>MROUND(I95*(1+'Dados Projeto'!$C$10),0.01)</f>
        <v>65954.55</v>
      </c>
      <c r="K95" s="383" t="s">
        <v>312</v>
      </c>
      <c r="L95" s="385" t="str">
        <f>'7.EJR'!G32&amp;" "&amp;E95&amp;" por mês"</f>
        <v xml:space="preserve"> Engenheiro de projetos sênior por mês</v>
      </c>
    </row>
    <row r="96" spans="1:14" ht="15" customHeight="1" x14ac:dyDescent="0.3">
      <c r="A96" s="530">
        <v>8</v>
      </c>
      <c r="B96" s="388"/>
      <c r="C96" s="389" t="str">
        <f>'8.GPeR'!B24</f>
        <v>P8066</v>
      </c>
      <c r="D96" s="379" t="s">
        <v>311</v>
      </c>
      <c r="E96" s="380" t="str">
        <f>IF($D96="PESSOAL",_xlfn.XLOOKUP($C96,'Precos Pessoal'!$C:$C,'Precos Pessoal'!$D:$D), IF($D96="EQUIPAMENTOS",_xlfn.XLOOKUP($C96,Equip.Info!$A:$A,Equip.Info!$B:$B),_xlfn.XLOOKUP($C96,Mat.Info!$A:$A,Mat.Info!$B:$B)))</f>
        <v>Engenheiro de projetos pleno</v>
      </c>
      <c r="F96" s="379" t="str">
        <f t="shared" ref="F96" si="33">IF(D96="PESSOAL","mês", IF(OR(D96="EQUIPAMENTOS",D96="MATERIAL"),"h",""))</f>
        <v>mês</v>
      </c>
      <c r="G96" s="381">
        <f>IF($D96="PESSOAL",_xlfn.XLOOKUP($C96,'Precos Pessoal'!$C:$C,'Precos Pessoal'!$AA:$AA), IF($D96="EQUIPAMENTOS",_xlfn.XLOOKUP($C96,Equip.Info!$A:$A,Equip.Info!$K:$K),_xlfn.XLOOKUP($C96,Mat.Info!$A:$A,Mat.Info!$D:$D)))</f>
        <v>20883.657499999994</v>
      </c>
      <c r="H96" s="382">
        <f>'8.GPeR'!H24</f>
        <v>2.2000000000000002</v>
      </c>
      <c r="I96" s="381">
        <f t="shared" ref="I96" si="34">G96*H96</f>
        <v>45944.046499999989</v>
      </c>
      <c r="J96" s="878">
        <f>MROUND(I96*(1+'Dados Projeto'!$C$10),0.01)</f>
        <v>55946.66</v>
      </c>
      <c r="K96" s="383" t="s">
        <v>312</v>
      </c>
      <c r="L96" s="385" t="str">
        <f>'7.EJR'!G33&amp;" "&amp;E96&amp;" por mês"</f>
        <v xml:space="preserve"> Engenheiro de projetos pleno por mês</v>
      </c>
    </row>
    <row r="97" spans="1:12" ht="15" customHeight="1" x14ac:dyDescent="0.3">
      <c r="A97" s="530">
        <v>8</v>
      </c>
      <c r="B97" s="390"/>
      <c r="C97" s="391"/>
      <c r="D97" s="379" t="s">
        <v>491</v>
      </c>
      <c r="E97" s="380" t="s">
        <v>517</v>
      </c>
      <c r="F97" s="379" t="s">
        <v>514</v>
      </c>
      <c r="G97" s="381">
        <f>IF(H97=0,0,I97/H97)</f>
        <v>900.17130724999993</v>
      </c>
      <c r="H97" s="382">
        <f>IF(D97="PASSAGENS",SUMIFS('Diárias e Passagens'!I:I,'Diárias e Passagens'!A:A,A97),SUMIFS('Diárias e Passagens'!M:M,'Diárias e Passagens'!A:A,A97))</f>
        <v>8</v>
      </c>
      <c r="I97" s="381">
        <f>IF(D97="PASSAGENS",SUMIFS('Diárias e Passagens'!K:K,'Diárias e Passagens'!A:A,A97),SUMIFS('Diárias e Passagens'!O:O,'Diárias e Passagens'!A:A,A97))</f>
        <v>7201.3704579999994</v>
      </c>
      <c r="J97" s="878">
        <f>MROUND(I97*(1+'Dados Projeto'!$C$10),0.01)</f>
        <v>8769.2000000000007</v>
      </c>
      <c r="K97" s="384" t="s">
        <v>516</v>
      </c>
      <c r="L97" s="385" t="s">
        <v>569</v>
      </c>
    </row>
    <row r="98" spans="1:12" ht="15" customHeight="1" x14ac:dyDescent="0.3">
      <c r="A98" s="530">
        <v>8</v>
      </c>
      <c r="B98" s="390"/>
      <c r="C98" s="391"/>
      <c r="D98" s="379" t="s">
        <v>313</v>
      </c>
      <c r="E98" s="380" t="s">
        <v>518</v>
      </c>
      <c r="F98" s="379" t="s">
        <v>513</v>
      </c>
      <c r="G98" s="381">
        <f>IF(H98=0,0,I98/H98)</f>
        <v>687.31</v>
      </c>
      <c r="H98" s="382">
        <f>IF(D98="PASSAGENS",SUMIFS('Diárias e Passagens'!I:I,'Diárias e Passagens'!A:A,A98),SUMIFS('Diárias e Passagens'!M:M,'Diárias e Passagens'!A:A,A98))</f>
        <v>8</v>
      </c>
      <c r="I98" s="381">
        <f>IF(D98="PASSAGENS",SUMIFS('Diárias e Passagens'!K:K,'Diárias e Passagens'!A:A,A98),SUMIFS('Diárias e Passagens'!O:O,'Diárias e Passagens'!A:A,A98))</f>
        <v>5498.48</v>
      </c>
      <c r="J98" s="878">
        <f>MROUND(I98*(1+'Dados Projeto'!$C$10),0.01)</f>
        <v>6695.57</v>
      </c>
      <c r="K98" s="384" t="str">
        <f>Diárias!$I$6</f>
        <v>Decreto nº 11.117, 1º de julho De 2022</v>
      </c>
      <c r="L98" s="385" t="s">
        <v>570</v>
      </c>
    </row>
    <row r="99" spans="1:12" ht="15.75" customHeight="1" x14ac:dyDescent="0.3">
      <c r="K99" s="530"/>
      <c r="L99" s="531"/>
    </row>
  </sheetData>
  <autoFilter ref="C12:L98" xr:uid="{D96E24BC-CE36-4C36-A48E-FB18C10F71A1}"/>
  <mergeCells count="5">
    <mergeCell ref="B8:J9"/>
    <mergeCell ref="B12:C12"/>
    <mergeCell ref="B10:E10"/>
    <mergeCell ref="K8:L9"/>
    <mergeCell ref="K10:L10"/>
  </mergeCells>
  <phoneticPr fontId="20" type="noConversion"/>
  <pageMargins left="0.51181102362204722" right="0.51181102362204722" top="0.78740157480314965" bottom="0.78740157480314965" header="0.31496062992125984" footer="0.31496062992125984"/>
  <pageSetup paperSize="8" scale="74" fitToHeight="4" orientation="landscape" r:id="rId1"/>
  <rowBreaks count="1" manualBreakCount="1">
    <brk id="54" min="1" max="1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C983C-4A8F-4394-95C4-8B224B295AC8}">
  <sheetPr>
    <tabColor rgb="FF008080"/>
    <pageSetUpPr fitToPage="1"/>
  </sheetPr>
  <dimension ref="A1:R52"/>
  <sheetViews>
    <sheetView topLeftCell="A7" workbookViewId="0">
      <selection activeCell="K51" sqref="K51"/>
    </sheetView>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7" width="9.109375" style="5"/>
    <col min="18" max="18" width="11.5546875" style="5" bestFit="1" customWidth="1"/>
    <col min="19"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MO'!D4</f>
        <v>1</v>
      </c>
    </row>
    <row r="8" spans="1:11" x14ac:dyDescent="0.3">
      <c r="B8" s="788" t="str">
        <f>CONCATENATE("",'Alocação MO'!C4)</f>
        <v>Plano de Trabalho</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101">
        <f>SUM(I18:I25)</f>
        <v>355.85550000000001</v>
      </c>
      <c r="G12" s="101">
        <v>1</v>
      </c>
      <c r="H12" s="101">
        <v>0</v>
      </c>
      <c r="I12" s="605">
        <f>_xlfn.XLOOKUP($B12,Equip.Info!$A:$A,Equip.Info!K:K)</f>
        <v>0</v>
      </c>
      <c r="J12" s="605">
        <f>_xlfn.XLOOKUP($B12,Equip.Info!$A:$A,Equip.Info!L:L)</f>
        <v>1.0569999999999999</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8" s="49" customFormat="1" ht="43.2" x14ac:dyDescent="0.3">
      <c r="B17" s="47" t="s">
        <v>45</v>
      </c>
      <c r="C17" s="83"/>
      <c r="D17" s="83"/>
      <c r="E17" s="83"/>
      <c r="F17" s="93" t="s">
        <v>46</v>
      </c>
      <c r="G17" s="93" t="s">
        <v>47</v>
      </c>
      <c r="H17" s="94" t="s">
        <v>48</v>
      </c>
      <c r="I17" s="84" t="s">
        <v>49</v>
      </c>
      <c r="J17" s="48" t="s">
        <v>50</v>
      </c>
      <c r="K17" s="48" t="s">
        <v>51</v>
      </c>
      <c r="O17" s="87"/>
    </row>
    <row r="18" spans="2:18" ht="15" customHeight="1" x14ac:dyDescent="0.3">
      <c r="B18" s="606" t="str">
        <f>IF(ISBLANK($C18),0,_xlfn.XLOOKUP($C18,Categorias!$A$4:$A$83,Categorias!$B$4:$B$83))</f>
        <v>P8061</v>
      </c>
      <c r="C18" s="804" t="s">
        <v>19</v>
      </c>
      <c r="D18" s="804"/>
      <c r="E18" s="804"/>
      <c r="F18" s="52">
        <f>MROUND(25%*'Resumo'!$P$9,'Resumo'!$P$8)</f>
        <v>0.2</v>
      </c>
      <c r="G18" s="622">
        <f>INDEX(Resumo[],MATCH($B$8,Resumo[Descrição dos Produtos],0),MATCH(C18,Resumo[#Headers],0))</f>
        <v>1</v>
      </c>
      <c r="H18" s="50">
        <f>F18*G18*$K$7</f>
        <v>0.2</v>
      </c>
      <c r="I18" s="491">
        <f>H18*182.49</f>
        <v>36.498000000000005</v>
      </c>
      <c r="J18" s="607">
        <f>IF(ISBLANK(B18),0,_xlfn.XLOOKUP($B18,'Precos Pessoal'!C:C,'Precos Pessoal'!AA:AA)/182.49)</f>
        <v>125.46313496629951</v>
      </c>
      <c r="K18" s="33">
        <f t="shared" ref="K18:K24" si="0">J18*I18</f>
        <v>4579.1535000000003</v>
      </c>
      <c r="R18" s="492"/>
    </row>
    <row r="19" spans="2:18" ht="15" customHeight="1" x14ac:dyDescent="0.3">
      <c r="B19" s="606" t="str">
        <f>IF(ISBLANK($C19),0,_xlfn.XLOOKUP($C19,Categorias!$A$4:$A$83,Categorias!$B$4:$B$83))</f>
        <v>P8044</v>
      </c>
      <c r="C19" s="804" t="s">
        <v>8</v>
      </c>
      <c r="D19" s="804"/>
      <c r="E19" s="804"/>
      <c r="F19" s="52">
        <v>0.25</v>
      </c>
      <c r="G19" s="622">
        <f>INDEX(Resumo[],MATCH($B$8,Resumo[Descrição dos Produtos],0),MATCH(C19,Resumo[#Headers],0))</f>
        <v>1</v>
      </c>
      <c r="H19" s="50">
        <f t="shared" ref="H19:H24" si="1">F19*G19*$K$7</f>
        <v>0.25</v>
      </c>
      <c r="I19" s="491">
        <f t="shared" ref="I19:I24" si="2">H19*182.49</f>
        <v>45.622500000000002</v>
      </c>
      <c r="J19" s="607">
        <f>IF(ISBLANK(B19),0,_xlfn.XLOOKUP($B19,'Precos Pessoal'!C:C,'Precos Pessoal'!AA:AA)/182.49)</f>
        <v>85.24563123405072</v>
      </c>
      <c r="K19" s="33">
        <f t="shared" si="0"/>
        <v>3889.1188109754789</v>
      </c>
    </row>
    <row r="20" spans="2:18" ht="15" customHeight="1" x14ac:dyDescent="0.3">
      <c r="B20" s="606" t="str">
        <f>IF(ISBLANK($C20),0,_xlfn.XLOOKUP($C20,Categorias!$A$4:$A$83,Categorias!$B$4:$B$83))</f>
        <v>P8060</v>
      </c>
      <c r="C20" s="489" t="s">
        <v>18</v>
      </c>
      <c r="D20" s="489"/>
      <c r="E20" s="489"/>
      <c r="F20" s="52">
        <v>0.25</v>
      </c>
      <c r="G20" s="622">
        <f>INDEX(Resumo[],MATCH($B$8,Resumo[Descrição dos Produtos],0),MATCH(C20,Resumo[#Headers],0))</f>
        <v>1</v>
      </c>
      <c r="H20" s="50">
        <f t="shared" si="1"/>
        <v>0.25</v>
      </c>
      <c r="I20" s="491">
        <f t="shared" si="2"/>
        <v>45.622500000000002</v>
      </c>
      <c r="J20" s="607">
        <f>IF(ISBLANK(B20),0,_xlfn.XLOOKUP($B20,'Precos Pessoal'!C:C,'Precos Pessoal'!AA:AA)/182.49)</f>
        <v>136.24728752260395</v>
      </c>
      <c r="K20" s="33">
        <f t="shared" si="0"/>
        <v>6215.9418749999995</v>
      </c>
    </row>
    <row r="21" spans="2:18" ht="15" customHeight="1" x14ac:dyDescent="0.3">
      <c r="B21" s="606" t="str">
        <f>IF(ISBLANK($C21),0,_xlfn.XLOOKUP($C21,Categorias!$A$4:$A$83,Categorias!$B$4:$B$83))</f>
        <v>P8067</v>
      </c>
      <c r="C21" s="489" t="s">
        <v>25</v>
      </c>
      <c r="D21" s="489"/>
      <c r="E21" s="489"/>
      <c r="F21" s="52">
        <v>0.25</v>
      </c>
      <c r="G21" s="622">
        <f>INDEX(Resumo[],MATCH($B$8,Resumo[Descrição dos Produtos],0),MATCH(C21,Resumo[#Headers],0))</f>
        <v>1</v>
      </c>
      <c r="H21" s="50">
        <f t="shared" si="1"/>
        <v>0.25</v>
      </c>
      <c r="I21" s="491">
        <f t="shared" si="2"/>
        <v>45.622500000000002</v>
      </c>
      <c r="J21" s="607">
        <f>IF(ISBLANK(B21),0,_xlfn.XLOOKUP($B21,'Precos Pessoal'!C:C,'Precos Pessoal'!AA:AA)/182.49)</f>
        <v>123.66577620691542</v>
      </c>
      <c r="K21" s="33">
        <f t="shared" si="0"/>
        <v>5641.9418749999995</v>
      </c>
    </row>
    <row r="22" spans="2:18" ht="15" customHeight="1" x14ac:dyDescent="0.3">
      <c r="B22" s="606" t="str">
        <f>IF(ISBLANK($C22),0,_xlfn.XLOOKUP($C22,Categorias!$A$4:$A$83,Categorias!$B$4:$B$83))</f>
        <v>P8066</v>
      </c>
      <c r="C22" s="489" t="s">
        <v>24</v>
      </c>
      <c r="D22" s="489"/>
      <c r="E22" s="489"/>
      <c r="F22" s="52">
        <v>0.25</v>
      </c>
      <c r="G22" s="622">
        <f>INDEX(Resumo[],MATCH($B$8,Resumo[Descrição dos Produtos],0),MATCH(C22,Resumo[#Headers],0))</f>
        <v>1</v>
      </c>
      <c r="H22" s="50">
        <f t="shared" si="1"/>
        <v>0.25</v>
      </c>
      <c r="I22" s="491">
        <f t="shared" si="2"/>
        <v>45.622500000000002</v>
      </c>
      <c r="J22" s="607">
        <f>IF(ISBLANK(B22),0,_xlfn.XLOOKUP($B22,'Precos Pessoal'!C:C,'Precos Pessoal'!AA:AA)/182.49)</f>
        <v>114.43727053537177</v>
      </c>
      <c r="K22" s="33">
        <f t="shared" si="0"/>
        <v>5220.9143749999985</v>
      </c>
    </row>
    <row r="23" spans="2:18" ht="15" customHeight="1" x14ac:dyDescent="0.3">
      <c r="B23" s="606" t="str">
        <f>IF(ISBLANK($C23),0,_xlfn.XLOOKUP($C23,Categorias!$A$4:$A$83,Categorias!$B$4:$B$83))</f>
        <v>P8065</v>
      </c>
      <c r="C23" s="489" t="s">
        <v>23</v>
      </c>
      <c r="D23" s="489"/>
      <c r="E23" s="489"/>
      <c r="F23" s="52">
        <v>0.25</v>
      </c>
      <c r="G23" s="622">
        <f>INDEX(Resumo[],MATCH($B$8,Resumo[Descrição dos Produtos],0),MATCH(C23,Resumo[#Headers],0))</f>
        <v>1</v>
      </c>
      <c r="H23" s="50">
        <f t="shared" si="1"/>
        <v>0.25</v>
      </c>
      <c r="I23" s="491">
        <f t="shared" si="2"/>
        <v>45.622500000000002</v>
      </c>
      <c r="J23" s="607">
        <f>IF(ISBLANK(B23),0,_xlfn.XLOOKUP($B23,'Precos Pessoal'!C:C,'Precos Pessoal'!AA:AA)/182.49)</f>
        <v>107.00075346594333</v>
      </c>
      <c r="K23" s="33">
        <f t="shared" si="0"/>
        <v>4881.6418750000003</v>
      </c>
    </row>
    <row r="24" spans="2:18" ht="15" customHeight="1" x14ac:dyDescent="0.3">
      <c r="B24" s="606" t="str">
        <f>IF(ISBLANK($C24),0,_xlfn.XLOOKUP($C24,Categorias!$A$4:$A$83,Categorias!$B$4:$B$83))</f>
        <v>P8047</v>
      </c>
      <c r="C24" s="489" t="s">
        <v>11</v>
      </c>
      <c r="D24" s="489"/>
      <c r="E24" s="489"/>
      <c r="F24" s="52">
        <v>0.25</v>
      </c>
      <c r="G24" s="622">
        <f>INDEX(Resumo[],MATCH($B$8,Resumo[Descrição dos Produtos],0),MATCH(C24,Resumo[#Headers],0))</f>
        <v>1</v>
      </c>
      <c r="H24" s="50">
        <f t="shared" si="1"/>
        <v>0.25</v>
      </c>
      <c r="I24" s="491">
        <f t="shared" si="2"/>
        <v>45.622500000000002</v>
      </c>
      <c r="J24" s="607">
        <f>IF(ISBLANK(B24),0,_xlfn.XLOOKUP($B24,'Precos Pessoal'!C:C,'Precos Pessoal'!AA:AA)/182.49)</f>
        <v>53.777453559099122</v>
      </c>
      <c r="K24" s="33">
        <f t="shared" si="0"/>
        <v>2453.461875</v>
      </c>
    </row>
    <row r="25" spans="2:18" ht="15" customHeight="1" x14ac:dyDescent="0.3">
      <c r="B25" s="606" t="str">
        <f>IF(ISBLANK($C25),0,_xlfn.XLOOKUP($C25,Categorias!$A$4:$A$83,Categorias!$B$4:$B$83))</f>
        <v>P8003</v>
      </c>
      <c r="C25" s="489" t="s">
        <v>3</v>
      </c>
      <c r="D25" s="489"/>
      <c r="E25" s="489"/>
      <c r="F25" s="52">
        <v>0.25</v>
      </c>
      <c r="G25" s="622">
        <f>INDEX(Resumo[],MATCH($B$8,Resumo[Descrição dos Produtos],0),MATCH(C25,Resumo[#Headers],0))</f>
        <v>1</v>
      </c>
      <c r="H25" s="50">
        <f t="shared" ref="H25" si="3">F25*G25*$K$7</f>
        <v>0.25</v>
      </c>
      <c r="I25" s="491">
        <f t="shared" ref="I25" si="4">H25*182.49</f>
        <v>45.622500000000002</v>
      </c>
      <c r="J25" s="607">
        <f>IF(ISBLANK(B25),0,_xlfn.XLOOKUP($B25,'Precos Pessoal'!C:C,'Precos Pessoal'!AA:AA)/182.49)</f>
        <v>52.029944106526379</v>
      </c>
      <c r="K25" s="33">
        <f t="shared" ref="K25" si="5">J25*I25</f>
        <v>2373.7361249999999</v>
      </c>
    </row>
    <row r="26" spans="2:18" x14ac:dyDescent="0.3">
      <c r="B26" s="42" t="s">
        <v>52</v>
      </c>
      <c r="C26" s="43"/>
      <c r="D26" s="43"/>
      <c r="E26" s="393"/>
      <c r="F26" s="44"/>
      <c r="G26" s="44"/>
      <c r="H26" s="44"/>
      <c r="I26" s="44"/>
      <c r="J26" s="45"/>
      <c r="K26" s="46">
        <f>SUM(K18:K25)</f>
        <v>35255.91031097548</v>
      </c>
    </row>
    <row r="27" spans="2:18" x14ac:dyDescent="0.3">
      <c r="B27" s="42" t="s">
        <v>53</v>
      </c>
      <c r="C27" s="43"/>
      <c r="D27" s="43"/>
      <c r="E27" s="393">
        <v>1</v>
      </c>
      <c r="F27" s="42" t="s">
        <v>54</v>
      </c>
      <c r="G27" s="43"/>
      <c r="H27" s="43"/>
      <c r="I27" s="43"/>
      <c r="J27" s="58"/>
      <c r="K27" s="46">
        <f>K26+K16</f>
        <v>35255.91031097548</v>
      </c>
    </row>
    <row r="28" spans="2:18" x14ac:dyDescent="0.3">
      <c r="B28" s="42" t="s">
        <v>55</v>
      </c>
      <c r="C28" s="43"/>
      <c r="D28" s="43"/>
      <c r="E28" s="57"/>
      <c r="F28" s="42"/>
      <c r="G28" s="43"/>
      <c r="H28" s="43"/>
      <c r="I28" s="43"/>
      <c r="J28" s="58"/>
      <c r="K28" s="46">
        <f>K27/E27</f>
        <v>35255.91031097548</v>
      </c>
    </row>
    <row r="29" spans="2:18" x14ac:dyDescent="0.3">
      <c r="B29" s="59"/>
      <c r="C29" s="43"/>
      <c r="D29" s="43"/>
      <c r="E29" s="43"/>
      <c r="F29" s="43"/>
      <c r="G29" s="43"/>
      <c r="H29" s="43"/>
      <c r="I29" s="43"/>
      <c r="J29" s="43"/>
      <c r="K29" s="58"/>
    </row>
    <row r="30" spans="2:18" ht="28.8" x14ac:dyDescent="0.3">
      <c r="B30" s="793" t="s">
        <v>56</v>
      </c>
      <c r="C30" s="794"/>
      <c r="D30" s="794"/>
      <c r="E30" s="794"/>
      <c r="F30" s="794"/>
      <c r="G30" s="795"/>
      <c r="H30" s="60" t="s">
        <v>33</v>
      </c>
      <c r="I30" s="60" t="s">
        <v>57</v>
      </c>
      <c r="J30" s="61" t="s">
        <v>58</v>
      </c>
      <c r="K30" s="61" t="s">
        <v>59</v>
      </c>
    </row>
    <row r="31" spans="2:18" x14ac:dyDescent="0.3">
      <c r="B31" s="35" t="s">
        <v>159</v>
      </c>
      <c r="C31" s="5" t="str">
        <f>_xlfn.XLOOKUP($B31,Mat.Info!A:A,Mat.Info!B:B)</f>
        <v>Sistema operacional e pacote office</v>
      </c>
      <c r="G31" s="8"/>
      <c r="H31" s="100" t="s">
        <v>164</v>
      </c>
      <c r="I31" s="100">
        <f>SUM(F12:F15)</f>
        <v>355.85550000000001</v>
      </c>
      <c r="J31" s="647">
        <f>_xlfn.XLOOKUP(B31,Mat.Info!$A:$A,Mat.Info!$D:$D)</f>
        <v>0</v>
      </c>
      <c r="K31" s="32">
        <f>I31*J31</f>
        <v>0</v>
      </c>
    </row>
    <row r="32" spans="2:18" x14ac:dyDescent="0.3">
      <c r="B32" s="35"/>
      <c r="G32" s="8"/>
      <c r="H32" s="33"/>
      <c r="I32" s="33"/>
      <c r="J32" s="33"/>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35255.91031097548</v>
      </c>
    </row>
    <row r="50" spans="2:11" x14ac:dyDescent="0.3">
      <c r="B50" s="42" t="s">
        <v>72</v>
      </c>
      <c r="C50" s="69"/>
      <c r="D50" s="69"/>
      <c r="E50" s="69"/>
      <c r="F50" s="69"/>
      <c r="G50" s="69"/>
      <c r="H50" s="69"/>
      <c r="I50" s="69"/>
      <c r="J50" s="71">
        <f>'Dados Projeto'!$C$10</f>
        <v>0.21771299999999999</v>
      </c>
      <c r="K50" s="70">
        <f>MROUND(K49*J50,0.01)</f>
        <v>7675.67</v>
      </c>
    </row>
    <row r="51" spans="2:11" x14ac:dyDescent="0.3">
      <c r="B51" s="59" t="s">
        <v>73</v>
      </c>
      <c r="C51" s="43"/>
      <c r="D51" s="43"/>
      <c r="E51" s="43"/>
      <c r="F51" s="43"/>
      <c r="G51" s="43"/>
      <c r="H51" s="43"/>
      <c r="I51" s="43"/>
      <c r="J51" s="43"/>
      <c r="K51" s="46">
        <f>K50+K49</f>
        <v>42931.580310975478</v>
      </c>
    </row>
    <row r="52" spans="2:11" ht="4.6500000000000004" customHeight="1" x14ac:dyDescent="0.3"/>
  </sheetData>
  <mergeCells count="12">
    <mergeCell ref="B30:G30"/>
    <mergeCell ref="E44:G44"/>
    <mergeCell ref="H44:J44"/>
    <mergeCell ref="C13:E13"/>
    <mergeCell ref="C18:E18"/>
    <mergeCell ref="C19:E19"/>
    <mergeCell ref="C12:E12"/>
    <mergeCell ref="B6:K6"/>
    <mergeCell ref="B8:H9"/>
    <mergeCell ref="F10:F11"/>
    <mergeCell ref="G10:H10"/>
    <mergeCell ref="I10:J1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71D92DF-E3AB-4477-B0BF-EEE68F4A1862}">
          <x14:formula1>
            <xm:f>Categorias!$A$4:$A$101</xm:f>
          </x14:formula1>
          <xm:sqref>C18:E25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20CD3-7172-4D01-AB7A-2AA2A0C17366}">
  <sheetPr>
    <tabColor rgb="FF008080"/>
    <pageSetUpPr fitToPage="1"/>
  </sheetPr>
  <dimension ref="A1:P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 width="13.5546875" style="5" customWidth="1"/>
    <col min="17"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MO'!D5</f>
        <v>4</v>
      </c>
    </row>
    <row r="8" spans="1:11" x14ac:dyDescent="0.3">
      <c r="B8" s="788" t="str">
        <f>CONCATENATE("",'Alocação MO'!C5)</f>
        <v>Dimensão de Mercado e Demanda (EMD)</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101">
        <f>SUM(I18:I25)</f>
        <v>3284.8199999999997</v>
      </c>
      <c r="G12" s="101">
        <v>1</v>
      </c>
      <c r="H12" s="101">
        <v>0</v>
      </c>
      <c r="I12" s="605">
        <f>_xlfn.XLOOKUP($B12,Equip.Info!$A:$A,Equip.Info!K:K)</f>
        <v>0</v>
      </c>
      <c r="J12" s="605">
        <f>_xlfn.XLOOKUP($B12,Equip.Info!$A:$A,Equip.Info!L:L)</f>
        <v>1.0569999999999999</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6" s="49" customFormat="1" ht="43.2" x14ac:dyDescent="0.3">
      <c r="B17" s="47" t="s">
        <v>45</v>
      </c>
      <c r="C17" s="83"/>
      <c r="D17" s="83"/>
      <c r="E17" s="83"/>
      <c r="F17" s="93" t="s">
        <v>46</v>
      </c>
      <c r="G17" s="93" t="s">
        <v>47</v>
      </c>
      <c r="H17" s="94" t="s">
        <v>48</v>
      </c>
      <c r="I17" s="84" t="s">
        <v>49</v>
      </c>
      <c r="J17" s="48" t="s">
        <v>50</v>
      </c>
      <c r="K17" s="48" t="s">
        <v>51</v>
      </c>
      <c r="O17" s="87"/>
    </row>
    <row r="18" spans="2:16" ht="15" customHeight="1" x14ac:dyDescent="0.3">
      <c r="B18" s="606" t="str">
        <f>IF(ISBLANK($C18),0,_xlfn.XLOOKUP($C18,Categorias!$A$4:$A$83,Categorias!$B$4:$B$83))</f>
        <v>P8060</v>
      </c>
      <c r="C18" s="804" t="s">
        <v>18</v>
      </c>
      <c r="D18" s="804"/>
      <c r="E18" s="804"/>
      <c r="F18" s="52">
        <v>0.25</v>
      </c>
      <c r="G18" s="622">
        <f>INDEX(Resumo[],MATCH($B$8,Resumo[Descrição dos Produtos],0),MATCH(C18,Resumo[#Headers],0))</f>
        <v>1</v>
      </c>
      <c r="H18" s="50">
        <f>F18*G18*$K$7</f>
        <v>1</v>
      </c>
      <c r="I18" s="491">
        <f>H18*182.49</f>
        <v>182.49</v>
      </c>
      <c r="J18" s="607">
        <f>IF(ISBLANK(B18),0,_xlfn.XLOOKUP($B18,'Precos Pessoal'!C:C,'Precos Pessoal'!AA:AA)/182.49)</f>
        <v>136.24728752260395</v>
      </c>
      <c r="K18" s="33">
        <f t="shared" ref="K18:K21" si="0">J18*I18</f>
        <v>24863.767499999998</v>
      </c>
      <c r="O18" s="491"/>
    </row>
    <row r="19" spans="2:16" ht="15" customHeight="1" x14ac:dyDescent="0.3">
      <c r="B19" s="606" t="str">
        <f>IF(ISBLANK($C19),0,_xlfn.XLOOKUP($C19,Categorias!$A$4:$A$83,Categorias!$B$4:$B$83))</f>
        <v>P8067</v>
      </c>
      <c r="C19" s="804" t="s">
        <v>25</v>
      </c>
      <c r="D19" s="804"/>
      <c r="E19" s="804"/>
      <c r="F19" s="52">
        <v>0.3</v>
      </c>
      <c r="G19" s="622">
        <f>INDEX(Resumo[],MATCH($B$8,Resumo[Descrição dos Produtos],0),MATCH(C19,Resumo[#Headers],0))</f>
        <v>2</v>
      </c>
      <c r="H19" s="50">
        <f t="shared" ref="H19:H21" si="1">F19*G19*$K$7</f>
        <v>2.4</v>
      </c>
      <c r="I19" s="491">
        <f t="shared" ref="I19:I21" si="2">H19*182.49</f>
        <v>437.976</v>
      </c>
      <c r="J19" s="607">
        <f>IF(ISBLANK(B19),0,_xlfn.XLOOKUP($B19,'Precos Pessoal'!C:C,'Precos Pessoal'!AA:AA)/182.49)</f>
        <v>123.66577620691542</v>
      </c>
      <c r="K19" s="33">
        <f t="shared" si="0"/>
        <v>54162.641999999993</v>
      </c>
    </row>
    <row r="20" spans="2:16" ht="15" customHeight="1" x14ac:dyDescent="0.3">
      <c r="B20" s="606" t="str">
        <f>IF(ISBLANK($C20),0,_xlfn.XLOOKUP($C20,Categorias!$A$4:$A$83,Categorias!$B$4:$B$83))</f>
        <v>P8066</v>
      </c>
      <c r="C20" s="804" t="s">
        <v>24</v>
      </c>
      <c r="D20" s="804"/>
      <c r="E20" s="804"/>
      <c r="F20" s="52">
        <v>0.6</v>
      </c>
      <c r="G20" s="622">
        <f>INDEX(Resumo[],MATCH($B$8,Resumo[Descrição dos Produtos],0),MATCH(C20,Resumo[#Headers],0))</f>
        <v>3</v>
      </c>
      <c r="H20" s="50">
        <f t="shared" si="1"/>
        <v>7.1999999999999993</v>
      </c>
      <c r="I20" s="491">
        <f t="shared" si="2"/>
        <v>1313.9279999999999</v>
      </c>
      <c r="J20" s="607">
        <f>IF(ISBLANK(B20),0,_xlfn.XLOOKUP($B20,'Precos Pessoal'!C:C,'Precos Pessoal'!AA:AA)/182.49)</f>
        <v>114.43727053537177</v>
      </c>
      <c r="K20" s="33">
        <f t="shared" si="0"/>
        <v>150362.33399999994</v>
      </c>
      <c r="O20" s="491"/>
      <c r="P20" s="492"/>
    </row>
    <row r="21" spans="2:16" ht="15" customHeight="1" x14ac:dyDescent="0.3">
      <c r="B21" s="606" t="str">
        <f>IF(ISBLANK($C21),0,_xlfn.XLOOKUP($C21,Categorias!$A$4:$A$83,Categorias!$B$4:$B$83))</f>
        <v>P8065</v>
      </c>
      <c r="C21" s="804" t="s">
        <v>23</v>
      </c>
      <c r="D21" s="804"/>
      <c r="E21" s="804"/>
      <c r="F21" s="52">
        <v>0.45</v>
      </c>
      <c r="G21" s="622">
        <f>INDEX(Resumo[],MATCH($B$8,Resumo[Descrição dos Produtos],0),MATCH(C21,Resumo[#Headers],0))</f>
        <v>2</v>
      </c>
      <c r="H21" s="50">
        <f t="shared" si="1"/>
        <v>3.6</v>
      </c>
      <c r="I21" s="491">
        <f t="shared" si="2"/>
        <v>656.96400000000006</v>
      </c>
      <c r="J21" s="607">
        <f>IF(ISBLANK(B21),0,_xlfn.XLOOKUP($B21,'Precos Pessoal'!C:C,'Precos Pessoal'!AA:AA)/182.49)</f>
        <v>107.00075346594333</v>
      </c>
      <c r="K21" s="33">
        <f t="shared" si="0"/>
        <v>70295.642999999996</v>
      </c>
      <c r="O21" s="491"/>
      <c r="P21" s="492"/>
    </row>
    <row r="22" spans="2:16" ht="15" customHeight="1" x14ac:dyDescent="0.3">
      <c r="B22" s="606" t="str">
        <f>IF(ISBLANK($C22),0,_xlfn.XLOOKUP($C22,Categorias!$A$4:$A$83,Categorias!$B$4:$B$83))</f>
        <v>P8047</v>
      </c>
      <c r="C22" s="804" t="s">
        <v>11</v>
      </c>
      <c r="D22" s="804"/>
      <c r="E22" s="804"/>
      <c r="F22" s="52">
        <v>0.65</v>
      </c>
      <c r="G22" s="622">
        <f>INDEX(Resumo[],MATCH($B$8,Resumo[Descrição dos Produtos],0),MATCH(C22,Resumo[#Headers],0))</f>
        <v>1</v>
      </c>
      <c r="H22" s="50">
        <f t="shared" ref="H22" si="3">F22*G22*$K$7</f>
        <v>2.6</v>
      </c>
      <c r="I22" s="491">
        <f t="shared" ref="I22" si="4">H22*182.49</f>
        <v>474.47400000000005</v>
      </c>
      <c r="J22" s="607">
        <f>IF(ISBLANK(B22),0,_xlfn.XLOOKUP($B22,'Precos Pessoal'!C:C,'Precos Pessoal'!AA:AA)/182.49)</f>
        <v>53.777453559099122</v>
      </c>
      <c r="K22" s="33">
        <f t="shared" ref="K22" si="5">J22*I22</f>
        <v>25516.003499999999</v>
      </c>
      <c r="O22" s="491"/>
      <c r="P22" s="492"/>
    </row>
    <row r="23" spans="2:16" ht="15" customHeight="1" x14ac:dyDescent="0.3">
      <c r="B23" s="606" t="str">
        <f>IF(ISBLANK($C23),0,_xlfn.XLOOKUP($C23,Categorias!$A$4:$A$83,Categorias!$B$4:$B$83))</f>
        <v>P8046</v>
      </c>
      <c r="C23" s="804" t="s">
        <v>10</v>
      </c>
      <c r="D23" s="804"/>
      <c r="E23" s="804"/>
      <c r="F23" s="52">
        <f>MROUND(0%*'Resumo'!$P$9,'Resumo'!$P$8)</f>
        <v>0</v>
      </c>
      <c r="G23" s="622">
        <f>INDEX(Resumo[],MATCH($B$8,Resumo[Descrição dos Produtos],0),MATCH(C23,Resumo[#Headers],0))</f>
        <v>0</v>
      </c>
      <c r="H23" s="50">
        <f t="shared" ref="H23" si="6">F23*G23*$K$7</f>
        <v>0</v>
      </c>
      <c r="I23" s="491">
        <f t="shared" ref="I23" si="7">H23*182.49</f>
        <v>0</v>
      </c>
      <c r="J23" s="607">
        <f>IF(ISBLANK(B23),0,_xlfn.XLOOKUP($B23,'Precos Pessoal'!C:C,'Precos Pessoal'!AA:AA)/182.49)</f>
        <v>32.657830566058415</v>
      </c>
      <c r="K23" s="33">
        <f t="shared" ref="K23" si="8">J23*I23</f>
        <v>0</v>
      </c>
    </row>
    <row r="24" spans="2:16" ht="15" customHeight="1" x14ac:dyDescent="0.3">
      <c r="B24" s="606" t="str">
        <f>IF(ISBLANK($C24),0,_xlfn.XLOOKUP($C24,Categorias!$A$4:$A$83,Categorias!$B$4:$B$83))</f>
        <v>P8061</v>
      </c>
      <c r="C24" s="804" t="s">
        <v>19</v>
      </c>
      <c r="D24" s="804"/>
      <c r="E24" s="804"/>
      <c r="F24" s="52">
        <v>0.3</v>
      </c>
      <c r="G24" s="622">
        <f>INDEX(Resumo[],MATCH($B$8,Resumo[Descrição dos Produtos],0),MATCH(C24,Resumo[#Headers],0))</f>
        <v>1</v>
      </c>
      <c r="H24" s="50">
        <f t="shared" ref="H24" si="9">F24*G24*$K$7</f>
        <v>1.2</v>
      </c>
      <c r="I24" s="491">
        <f t="shared" ref="I24" si="10">H24*182.49</f>
        <v>218.988</v>
      </c>
      <c r="J24" s="607">
        <f>IF(ISBLANK(B24),0,_xlfn.XLOOKUP($B24,'Precos Pessoal'!C:C,'Precos Pessoal'!AA:AA)/182.49)</f>
        <v>125.46313496629951</v>
      </c>
      <c r="K24" s="33">
        <f t="shared" ref="K24" si="11">J24*I24</f>
        <v>27474.920999999995</v>
      </c>
    </row>
    <row r="25" spans="2:16" ht="15" customHeight="1" x14ac:dyDescent="0.3">
      <c r="B25" s="35"/>
      <c r="C25" s="804"/>
      <c r="D25" s="804"/>
      <c r="E25" s="804"/>
      <c r="F25" s="52"/>
      <c r="G25" s="490"/>
      <c r="H25" s="50"/>
      <c r="I25" s="491"/>
      <c r="J25" s="51"/>
      <c r="K25" s="33"/>
    </row>
    <row r="26" spans="2:16" x14ac:dyDescent="0.3">
      <c r="B26" s="42" t="s">
        <v>52</v>
      </c>
      <c r="C26" s="43"/>
      <c r="D26" s="43"/>
      <c r="E26" s="43"/>
      <c r="F26" s="44"/>
      <c r="G26" s="44"/>
      <c r="H26" s="44"/>
      <c r="I26" s="44"/>
      <c r="J26" s="45"/>
      <c r="K26" s="46">
        <f>SUM(K18:K25)</f>
        <v>352675.31099999987</v>
      </c>
    </row>
    <row r="27" spans="2:16" x14ac:dyDescent="0.3">
      <c r="B27" s="42" t="s">
        <v>53</v>
      </c>
      <c r="C27" s="43"/>
      <c r="D27" s="43"/>
      <c r="E27" s="393">
        <v>1</v>
      </c>
      <c r="F27" s="42" t="s">
        <v>54</v>
      </c>
      <c r="G27" s="43"/>
      <c r="H27" s="43"/>
      <c r="I27" s="43"/>
      <c r="J27" s="58"/>
      <c r="K27" s="46">
        <f>K26+K16</f>
        <v>352675.31099999987</v>
      </c>
    </row>
    <row r="28" spans="2:16" x14ac:dyDescent="0.3">
      <c r="B28" s="42" t="s">
        <v>55</v>
      </c>
      <c r="C28" s="43"/>
      <c r="D28" s="43"/>
      <c r="E28" s="393"/>
      <c r="F28" s="42"/>
      <c r="G28" s="43"/>
      <c r="H28" s="43"/>
      <c r="I28" s="43"/>
      <c r="J28" s="58"/>
      <c r="K28" s="46">
        <f>K27/E27</f>
        <v>352675.31099999987</v>
      </c>
    </row>
    <row r="29" spans="2:16" x14ac:dyDescent="0.3">
      <c r="B29" s="59"/>
      <c r="C29" s="43"/>
      <c r="D29" s="43"/>
      <c r="E29" s="43"/>
      <c r="F29" s="43"/>
      <c r="G29" s="43"/>
      <c r="H29" s="43"/>
      <c r="I29" s="43"/>
      <c r="J29" s="43"/>
      <c r="K29" s="58"/>
    </row>
    <row r="30" spans="2:16" ht="28.8" x14ac:dyDescent="0.3">
      <c r="B30" s="793" t="s">
        <v>56</v>
      </c>
      <c r="C30" s="794"/>
      <c r="D30" s="794"/>
      <c r="E30" s="794"/>
      <c r="F30" s="794"/>
      <c r="G30" s="795"/>
      <c r="H30" s="60" t="s">
        <v>33</v>
      </c>
      <c r="I30" s="60" t="s">
        <v>57</v>
      </c>
      <c r="J30" s="61" t="s">
        <v>58</v>
      </c>
      <c r="K30" s="61" t="s">
        <v>59</v>
      </c>
    </row>
    <row r="31" spans="2:16" x14ac:dyDescent="0.3">
      <c r="B31" s="35" t="s">
        <v>159</v>
      </c>
      <c r="C31" s="5" t="str">
        <f>_xlfn.XLOOKUP($B31,Mat.Info!A:A,Mat.Info!B:B)</f>
        <v>Sistema operacional e pacote office</v>
      </c>
      <c r="G31" s="8"/>
      <c r="H31" s="100" t="s">
        <v>164</v>
      </c>
      <c r="I31" s="100">
        <f>SUM(F12:F15)</f>
        <v>3284.8199999999997</v>
      </c>
      <c r="J31" s="647">
        <f>_xlfn.XLOOKUP(B31,Mat.Info!$A:$A,Mat.Info!$D:$D)</f>
        <v>0</v>
      </c>
      <c r="K31" s="32">
        <f>I31*J31</f>
        <v>0</v>
      </c>
    </row>
    <row r="32" spans="2:16" x14ac:dyDescent="0.3">
      <c r="B32" s="35"/>
      <c r="G32" s="8"/>
      <c r="H32" s="33"/>
      <c r="I32" s="33"/>
      <c r="J32" s="33"/>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352675.31099999987</v>
      </c>
    </row>
    <row r="50" spans="2:11" x14ac:dyDescent="0.3">
      <c r="B50" s="42" t="s">
        <v>72</v>
      </c>
      <c r="C50" s="69"/>
      <c r="D50" s="69"/>
      <c r="E50" s="69"/>
      <c r="F50" s="69"/>
      <c r="G50" s="69"/>
      <c r="H50" s="69"/>
      <c r="I50" s="69"/>
      <c r="J50" s="71">
        <f>'Dados Projeto'!$C$10</f>
        <v>0.21771299999999999</v>
      </c>
      <c r="K50" s="70">
        <f>MROUND(K49*J50,0.01)</f>
        <v>76782</v>
      </c>
    </row>
    <row r="51" spans="2:11" x14ac:dyDescent="0.3">
      <c r="B51" s="59" t="s">
        <v>73</v>
      </c>
      <c r="C51" s="43"/>
      <c r="D51" s="43"/>
      <c r="E51" s="43"/>
      <c r="F51" s="43"/>
      <c r="G51" s="43"/>
      <c r="H51" s="43"/>
      <c r="I51" s="43"/>
      <c r="J51" s="43"/>
      <c r="K51" s="46">
        <f>K50+K49</f>
        <v>429457.31099999987</v>
      </c>
    </row>
    <row r="53" spans="2:11" ht="4.6500000000000004" customHeight="1" x14ac:dyDescent="0.3"/>
  </sheetData>
  <mergeCells count="18">
    <mergeCell ref="C12:E12"/>
    <mergeCell ref="B6:K6"/>
    <mergeCell ref="B8:H9"/>
    <mergeCell ref="F10:F11"/>
    <mergeCell ref="G10:H10"/>
    <mergeCell ref="I10:J10"/>
    <mergeCell ref="B30:G30"/>
    <mergeCell ref="E44:G44"/>
    <mergeCell ref="H44:J44"/>
    <mergeCell ref="C13:E13"/>
    <mergeCell ref="C18:E18"/>
    <mergeCell ref="C19:E19"/>
    <mergeCell ref="C20:E20"/>
    <mergeCell ref="C21:E21"/>
    <mergeCell ref="C22:E22"/>
    <mergeCell ref="C23:E23"/>
    <mergeCell ref="C24:E24"/>
    <mergeCell ref="C25:E25"/>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DB620FD-2C72-4C43-A758-522FE5D01F8C}">
          <x14:formula1>
            <xm:f>Categorias!$A$4:$A$101</xm:f>
          </x14:formula1>
          <xm:sqref>C18:E25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DB1BF-63D7-4A10-8131-E28E8BD5B141}">
  <sheetPr>
    <tabColor rgb="FF008080"/>
    <pageSetUpPr fitToPage="1"/>
  </sheetPr>
  <dimension ref="A1:O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MO'!D6</f>
        <v>4</v>
      </c>
    </row>
    <row r="8" spans="1:11" x14ac:dyDescent="0.3">
      <c r="B8" s="788" t="str">
        <f>CONCATENATE("",'Alocação MO'!C6)</f>
        <v>Dimensão de Engenharia (EEN) - Trabalhos Iniciais, Recuperação, Manutenção e Conservação</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101">
        <f>SUM(I18:I25)</f>
        <v>583.96800000000007</v>
      </c>
      <c r="G12" s="101">
        <v>1</v>
      </c>
      <c r="H12" s="101">
        <v>0</v>
      </c>
      <c r="I12" s="605">
        <f>_xlfn.XLOOKUP($B12,Equip.Info!$A:$A,Equip.Info!K:K)</f>
        <v>0</v>
      </c>
      <c r="J12" s="605">
        <f>_xlfn.XLOOKUP($B12,Equip.Info!$A:$A,Equip.Info!L:L)</f>
        <v>1.0569999999999999</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P8060</v>
      </c>
      <c r="C18" s="804" t="s">
        <v>18</v>
      </c>
      <c r="D18" s="804"/>
      <c r="E18" s="804"/>
      <c r="F18" s="52">
        <v>0.15</v>
      </c>
      <c r="G18" s="490">
        <f>INDEX(Resumo[],MATCH($B$8,Resumo[Descrição dos Produtos],0),MATCH(C18,Resumo[#Headers],0))</f>
        <v>1</v>
      </c>
      <c r="H18" s="50">
        <f>F18*G18*$K$7</f>
        <v>0.6</v>
      </c>
      <c r="I18" s="491">
        <f t="shared" ref="I18:I21" si="0">H18*182.49</f>
        <v>109.494</v>
      </c>
      <c r="J18" s="607">
        <f>IF(ISBLANK(B18),0,_xlfn.XLOOKUP($B18,'Precos Pessoal'!C:C,'Precos Pessoal'!AA:AA)/182.49)</f>
        <v>136.24728752260395</v>
      </c>
      <c r="K18" s="33">
        <f t="shared" ref="K18:K21" si="1">J18*I18</f>
        <v>14918.260499999997</v>
      </c>
    </row>
    <row r="19" spans="2:15" ht="15" customHeight="1" x14ac:dyDescent="0.3">
      <c r="B19" s="606" t="str">
        <f>IF(ISBLANK($C19),0,_xlfn.XLOOKUP($C19,Categorias!$A$4:$A$83,Categorias!$B$4:$B$83))</f>
        <v>P8067</v>
      </c>
      <c r="C19" s="804" t="s">
        <v>25</v>
      </c>
      <c r="D19" s="804"/>
      <c r="E19" s="804"/>
      <c r="F19" s="52">
        <v>0.15</v>
      </c>
      <c r="G19" s="490">
        <f>INDEX(Resumo[],MATCH($B$8,Resumo[Descrição dos Produtos],0),MATCH(C19,Resumo[#Headers],0))</f>
        <v>1</v>
      </c>
      <c r="H19" s="50">
        <f t="shared" ref="H19:H21" si="2">F19*G19*$K$7</f>
        <v>0.6</v>
      </c>
      <c r="I19" s="491">
        <f t="shared" si="0"/>
        <v>109.494</v>
      </c>
      <c r="J19" s="607">
        <f>IF(ISBLANK(B19),0,_xlfn.XLOOKUP($B19,'Precos Pessoal'!C:C,'Precos Pessoal'!AA:AA)/182.49)</f>
        <v>123.66577620691542</v>
      </c>
      <c r="K19" s="33">
        <f t="shared" si="1"/>
        <v>13540.660499999998</v>
      </c>
    </row>
    <row r="20" spans="2:15" ht="15" customHeight="1" x14ac:dyDescent="0.3">
      <c r="B20" s="606" t="str">
        <f>IF(ISBLANK($C20),0,_xlfn.XLOOKUP($C20,Categorias!$A$4:$A$83,Categorias!$B$4:$B$83))</f>
        <v>P8066</v>
      </c>
      <c r="C20" s="804" t="s">
        <v>24</v>
      </c>
      <c r="D20" s="804"/>
      <c r="E20" s="804"/>
      <c r="F20" s="52">
        <v>0.3</v>
      </c>
      <c r="G20" s="490">
        <f>INDEX(Resumo[],MATCH($B$8,Resumo[Descrição dos Produtos],0),MATCH(C20,Resumo[#Headers],0))</f>
        <v>1</v>
      </c>
      <c r="H20" s="50">
        <f t="shared" si="2"/>
        <v>1.2</v>
      </c>
      <c r="I20" s="491">
        <f t="shared" si="0"/>
        <v>218.988</v>
      </c>
      <c r="J20" s="607">
        <f>IF(ISBLANK(B20),0,_xlfn.XLOOKUP($B20,'Precos Pessoal'!C:C,'Precos Pessoal'!AA:AA)/182.49)</f>
        <v>114.43727053537177</v>
      </c>
      <c r="K20" s="33">
        <f t="shared" si="1"/>
        <v>25060.388999999992</v>
      </c>
    </row>
    <row r="21" spans="2:15" ht="15" customHeight="1" x14ac:dyDescent="0.3">
      <c r="B21" s="606" t="str">
        <f>IF(ISBLANK($C21),0,_xlfn.XLOOKUP($C21,Categorias!$A$4:$A$83,Categorias!$B$4:$B$83))</f>
        <v>P8065</v>
      </c>
      <c r="C21" s="804" t="s">
        <v>23</v>
      </c>
      <c r="D21" s="804"/>
      <c r="E21" s="804"/>
      <c r="F21" s="52">
        <f>MROUND(0%*'Resumo'!$P$9,'Resumo'!$P$8)</f>
        <v>0</v>
      </c>
      <c r="G21" s="490">
        <f>INDEX(Resumo[],MATCH($B$8,Resumo[Descrição dos Produtos],0),MATCH(C21,Resumo[#Headers],0))</f>
        <v>0</v>
      </c>
      <c r="H21" s="50">
        <f t="shared" si="2"/>
        <v>0</v>
      </c>
      <c r="I21" s="491">
        <f t="shared" si="0"/>
        <v>0</v>
      </c>
      <c r="J21" s="607">
        <f>IF(ISBLANK(B21),0,_xlfn.XLOOKUP($B21,'Precos Pessoal'!C:C,'Precos Pessoal'!AA:AA)/182.49)</f>
        <v>107.00075346594333</v>
      </c>
      <c r="K21" s="33">
        <f t="shared" si="1"/>
        <v>0</v>
      </c>
    </row>
    <row r="22" spans="2:15" ht="15" customHeight="1" x14ac:dyDescent="0.3">
      <c r="B22" s="606" t="str">
        <f>IF(ISBLANK($C22),0,_xlfn.XLOOKUP($C22,Categorias!$A$4:$A$83,Categorias!$B$4:$B$83))</f>
        <v>P8061</v>
      </c>
      <c r="C22" s="804" t="s">
        <v>19</v>
      </c>
      <c r="D22" s="804"/>
      <c r="E22" s="804"/>
      <c r="F22" s="52">
        <f>MROUND(25%*'Resumo'!$P$9,'Resumo'!$P$8)</f>
        <v>0.2</v>
      </c>
      <c r="G22" s="490">
        <f>INDEX(Resumo[],MATCH($B$8,Resumo[Descrição dos Produtos],0),MATCH(C22,Resumo[#Headers],0))</f>
        <v>1</v>
      </c>
      <c r="H22" s="50">
        <f t="shared" ref="H22" si="3">F22*G22*$K$7</f>
        <v>0.8</v>
      </c>
      <c r="I22" s="491">
        <f t="shared" ref="I22" si="4">H22*182.49</f>
        <v>145.99200000000002</v>
      </c>
      <c r="J22" s="607">
        <f>IF(ISBLANK(B22),0,_xlfn.XLOOKUP($B22,'Precos Pessoal'!C:C,'Precos Pessoal'!AA:AA)/182.49)</f>
        <v>125.46313496629951</v>
      </c>
      <c r="K22" s="33">
        <f t="shared" ref="K22" si="5">J22*I22</f>
        <v>18316.614000000001</v>
      </c>
    </row>
    <row r="23" spans="2:15" ht="15" customHeight="1" x14ac:dyDescent="0.3">
      <c r="B23" s="35"/>
      <c r="F23" s="492"/>
      <c r="H23" s="493"/>
      <c r="I23" s="54"/>
      <c r="J23" s="51"/>
      <c r="K23" s="33"/>
    </row>
    <row r="24" spans="2:15" ht="15" customHeight="1" x14ac:dyDescent="0.3">
      <c r="B24" s="35"/>
      <c r="F24" s="492"/>
      <c r="H24" s="493"/>
      <c r="I24" s="54"/>
      <c r="J24" s="51"/>
      <c r="K24" s="33"/>
    </row>
    <row r="25" spans="2:15" ht="15" customHeight="1" x14ac:dyDescent="0.3">
      <c r="B25" s="35" t="s">
        <v>192</v>
      </c>
      <c r="C25" s="6"/>
      <c r="D25" s="6"/>
      <c r="E25" s="6"/>
      <c r="F25" s="55"/>
      <c r="G25" s="6"/>
      <c r="H25" s="55"/>
      <c r="I25" s="56"/>
      <c r="J25" s="51"/>
      <c r="K25" s="40"/>
    </row>
    <row r="26" spans="2:15" x14ac:dyDescent="0.3">
      <c r="B26" s="42" t="s">
        <v>52</v>
      </c>
      <c r="C26" s="43"/>
      <c r="D26" s="43"/>
      <c r="E26" s="43"/>
      <c r="F26" s="44"/>
      <c r="G26" s="44"/>
      <c r="H26" s="44"/>
      <c r="I26" s="44"/>
      <c r="J26" s="45"/>
      <c r="K26" s="46">
        <f>SUM(K18:K25)</f>
        <v>71835.923999999985</v>
      </c>
    </row>
    <row r="27" spans="2:15" x14ac:dyDescent="0.3">
      <c r="B27" s="42" t="s">
        <v>53</v>
      </c>
      <c r="C27" s="43"/>
      <c r="D27" s="43"/>
      <c r="E27" s="393">
        <v>1</v>
      </c>
      <c r="F27" s="42" t="s">
        <v>54</v>
      </c>
      <c r="G27" s="43"/>
      <c r="H27" s="43"/>
      <c r="I27" s="43"/>
      <c r="J27" s="58"/>
      <c r="K27" s="46">
        <f>K26+K16</f>
        <v>71835.923999999985</v>
      </c>
    </row>
    <row r="28" spans="2:15" x14ac:dyDescent="0.3">
      <c r="B28" s="42" t="s">
        <v>55</v>
      </c>
      <c r="C28" s="43"/>
      <c r="D28" s="43"/>
      <c r="E28" s="393"/>
      <c r="F28" s="42"/>
      <c r="G28" s="43"/>
      <c r="H28" s="43"/>
      <c r="I28" s="43"/>
      <c r="J28" s="58"/>
      <c r="K28" s="46">
        <f>K27/E27</f>
        <v>71835.923999999985</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x14ac:dyDescent="0.3">
      <c r="B31" s="35" t="s">
        <v>159</v>
      </c>
      <c r="C31" s="5" t="str">
        <f>_xlfn.XLOOKUP($B31,Mat.Info!A:A,Mat.Info!B:B)</f>
        <v>Sistema operacional e pacote office</v>
      </c>
      <c r="G31" s="8"/>
      <c r="H31" s="100" t="s">
        <v>164</v>
      </c>
      <c r="I31" s="100">
        <f>SUM($F$12:$F$15)</f>
        <v>583.96800000000007</v>
      </c>
      <c r="J31" s="647">
        <f>_xlfn.XLOOKUP(B31,Mat.Info!$A:$A,Mat.Info!$D:$D)</f>
        <v>0</v>
      </c>
      <c r="K31" s="32">
        <f>I31*J31</f>
        <v>0</v>
      </c>
    </row>
    <row r="32" spans="2:15" x14ac:dyDescent="0.3">
      <c r="B32" s="35" t="str">
        <f>Mat.Info!A3</f>
        <v>MT2557</v>
      </c>
      <c r="C32" s="5" t="str">
        <f>_xlfn.XLOOKUP($B32,Mat.Info!A:A,Mat.Info!B:B)</f>
        <v>Software CAD para MAC/Windows 64bits</v>
      </c>
      <c r="G32" s="8"/>
      <c r="H32" s="54" t="s">
        <v>164</v>
      </c>
      <c r="I32" s="54">
        <f>SUM($I$19:$I$21)</f>
        <v>328.48199999999997</v>
      </c>
      <c r="J32" s="54">
        <f>_xlfn.XLOOKUP(B32,Mat.Info!$A:$A,Mat.Info!$D:$D)</f>
        <v>0</v>
      </c>
      <c r="K32" s="33">
        <f>IF(B32="","",I32*J32)</f>
        <v>0</v>
      </c>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71835.923999999985</v>
      </c>
    </row>
    <row r="50" spans="2:11" x14ac:dyDescent="0.3">
      <c r="B50" s="42" t="s">
        <v>72</v>
      </c>
      <c r="C50" s="69"/>
      <c r="D50" s="69"/>
      <c r="E50" s="69"/>
      <c r="F50" s="69"/>
      <c r="G50" s="69"/>
      <c r="H50" s="69"/>
      <c r="I50" s="69"/>
      <c r="J50" s="71">
        <f>'Dados Projeto'!$C$10</f>
        <v>0.21771299999999999</v>
      </c>
      <c r="K50" s="70">
        <f>MROUND(K49*J50,0.01)</f>
        <v>15639.61</v>
      </c>
    </row>
    <row r="51" spans="2:11" x14ac:dyDescent="0.3">
      <c r="B51" s="59" t="s">
        <v>73</v>
      </c>
      <c r="C51" s="43"/>
      <c r="D51" s="43"/>
      <c r="E51" s="43"/>
      <c r="F51" s="43"/>
      <c r="G51" s="43"/>
      <c r="H51" s="43"/>
      <c r="I51" s="43"/>
      <c r="J51" s="43"/>
      <c r="K51" s="46">
        <f>K50+K49</f>
        <v>87475.533999999985</v>
      </c>
    </row>
    <row r="53" spans="2:11" ht="4.6500000000000004" customHeight="1" x14ac:dyDescent="0.3"/>
  </sheetData>
  <mergeCells count="15">
    <mergeCell ref="C12:E12"/>
    <mergeCell ref="B6:K6"/>
    <mergeCell ref="B8:H9"/>
    <mergeCell ref="F10:F11"/>
    <mergeCell ref="G10:H10"/>
    <mergeCell ref="I10:J10"/>
    <mergeCell ref="E44:G44"/>
    <mergeCell ref="H44:J44"/>
    <mergeCell ref="C13:E13"/>
    <mergeCell ref="C18:E18"/>
    <mergeCell ref="C19:E19"/>
    <mergeCell ref="C20:E20"/>
    <mergeCell ref="C21:E21"/>
    <mergeCell ref="B30:G30"/>
    <mergeCell ref="C22:E22"/>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BC1E1F1-1953-4286-AD8E-51012ADE10C5}">
          <x14:formula1>
            <xm:f>Categorias!$A$4:$A$101</xm:f>
          </x14:formula1>
          <xm:sqref>C18:E22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A42D8-26AE-4D95-AF45-01B13D090EB5}">
  <sheetPr>
    <tabColor rgb="FF008080"/>
    <pageSetUpPr fitToPage="1"/>
  </sheetPr>
  <dimension ref="A1:O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MO'!D7</f>
        <v>4</v>
      </c>
    </row>
    <row r="8" spans="1:11" x14ac:dyDescent="0.3">
      <c r="B8" s="788" t="str">
        <f>CONCATENATE("",'Alocação MO'!C7)</f>
        <v>Dimensão de Engenharia (EEN) - Ampliação de Capacidade e Melhorias</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101">
        <f>SUM(I18:I25)</f>
        <v>656.96400000000006</v>
      </c>
      <c r="G12" s="101">
        <v>1</v>
      </c>
      <c r="H12" s="101">
        <v>0</v>
      </c>
      <c r="I12" s="605">
        <f>_xlfn.XLOOKUP($B12,Equip.Info!$A:$A,Equip.Info!K:K)</f>
        <v>0</v>
      </c>
      <c r="J12" s="605">
        <f>_xlfn.XLOOKUP($B12,Equip.Info!$A:$A,Equip.Info!L:L)</f>
        <v>1.0569999999999999</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P8060</v>
      </c>
      <c r="C18" s="804" t="s">
        <v>18</v>
      </c>
      <c r="D18" s="804"/>
      <c r="E18" s="804"/>
      <c r="F18" s="52">
        <f>MROUND(25%*'Resumo'!$P$9,'Resumo'!$P$8)</f>
        <v>0.2</v>
      </c>
      <c r="G18" s="490">
        <f>INDEX(Resumo[],MATCH($B$8,Resumo[Descrição dos Produtos],0),MATCH(C18,Resumo[#Headers],0))</f>
        <v>1</v>
      </c>
      <c r="H18" s="50">
        <f>F18*G18*$K$7</f>
        <v>0.8</v>
      </c>
      <c r="I18" s="491">
        <f t="shared" ref="I18:I22" si="0">H18*182.49</f>
        <v>145.99200000000002</v>
      </c>
      <c r="J18" s="607">
        <f>IF(ISBLANK(B18),0,_xlfn.XLOOKUP($B18,'Precos Pessoal'!C:C,'Precos Pessoal'!AA:AA)/182.49)</f>
        <v>136.24728752260395</v>
      </c>
      <c r="K18" s="33">
        <f t="shared" ref="K18:K22" si="1">J18*I18</f>
        <v>19891.013999999999</v>
      </c>
    </row>
    <row r="19" spans="2:15" ht="15" customHeight="1" x14ac:dyDescent="0.3">
      <c r="B19" s="606" t="str">
        <f>IF(ISBLANK($C19),0,_xlfn.XLOOKUP($C19,Categorias!$A$4:$A$83,Categorias!$B$4:$B$83))</f>
        <v>P8067</v>
      </c>
      <c r="C19" s="804" t="s">
        <v>25</v>
      </c>
      <c r="D19" s="804"/>
      <c r="E19" s="804"/>
      <c r="F19" s="52">
        <f>MROUND(25%*'Resumo'!$P$9,'Resumo'!$P$8)</f>
        <v>0.2</v>
      </c>
      <c r="G19" s="490">
        <f>INDEX(Resumo[],MATCH($B$8,Resumo[Descrição dos Produtos],0),MATCH(C19,Resumo[#Headers],0))</f>
        <v>1</v>
      </c>
      <c r="H19" s="50">
        <f t="shared" ref="H19:H22" si="2">F19*G19*$K$7</f>
        <v>0.8</v>
      </c>
      <c r="I19" s="491">
        <f t="shared" si="0"/>
        <v>145.99200000000002</v>
      </c>
      <c r="J19" s="607">
        <f>IF(ISBLANK(B19),0,_xlfn.XLOOKUP($B19,'Precos Pessoal'!C:C,'Precos Pessoal'!AA:AA)/182.49)</f>
        <v>123.66577620691542</v>
      </c>
      <c r="K19" s="33">
        <f t="shared" si="1"/>
        <v>18054.214</v>
      </c>
    </row>
    <row r="20" spans="2:15" ht="15" customHeight="1" x14ac:dyDescent="0.3">
      <c r="B20" s="606" t="str">
        <f>IF(ISBLANK($C20),0,_xlfn.XLOOKUP($C20,Categorias!$A$4:$A$83,Categorias!$B$4:$B$83))</f>
        <v>P8066</v>
      </c>
      <c r="C20" s="804" t="s">
        <v>24</v>
      </c>
      <c r="D20" s="804"/>
      <c r="E20" s="804"/>
      <c r="F20" s="52">
        <v>0.3</v>
      </c>
      <c r="G20" s="490">
        <f>INDEX(Resumo[],MATCH($B$8,Resumo[Descrição dos Produtos],0),MATCH(C20,Resumo[#Headers],0))</f>
        <v>1</v>
      </c>
      <c r="H20" s="50">
        <f t="shared" si="2"/>
        <v>1.2</v>
      </c>
      <c r="I20" s="491">
        <f t="shared" si="0"/>
        <v>218.988</v>
      </c>
      <c r="J20" s="607">
        <f>IF(ISBLANK(B20),0,_xlfn.XLOOKUP($B20,'Precos Pessoal'!C:C,'Precos Pessoal'!AA:AA)/182.49)</f>
        <v>114.43727053537177</v>
      </c>
      <c r="K20" s="33">
        <f t="shared" si="1"/>
        <v>25060.388999999992</v>
      </c>
    </row>
    <row r="21" spans="2:15" ht="15" customHeight="1" x14ac:dyDescent="0.3">
      <c r="B21" s="606" t="str">
        <f>IF(ISBLANK($C21),0,_xlfn.XLOOKUP($C21,Categorias!$A$4:$A$83,Categorias!$B$4:$B$83))</f>
        <v>P8065</v>
      </c>
      <c r="C21" s="804" t="s">
        <v>23</v>
      </c>
      <c r="D21" s="804"/>
      <c r="E21" s="804"/>
      <c r="F21" s="52">
        <f>MROUND(0%*'Resumo'!$P$9,'Resumo'!$P$8)</f>
        <v>0</v>
      </c>
      <c r="G21" s="490">
        <f>INDEX(Resumo[],MATCH($B$8,Resumo[Descrição dos Produtos],0),MATCH(C21,Resumo[#Headers],0))</f>
        <v>0</v>
      </c>
      <c r="H21" s="50">
        <f t="shared" si="2"/>
        <v>0</v>
      </c>
      <c r="I21" s="491">
        <f t="shared" si="0"/>
        <v>0</v>
      </c>
      <c r="J21" s="607">
        <f>IF(ISBLANK(B21),0,_xlfn.XLOOKUP($B21,'Precos Pessoal'!C:C,'Precos Pessoal'!AA:AA)/182.49)</f>
        <v>107.00075346594333</v>
      </c>
      <c r="K21" s="33">
        <f t="shared" si="1"/>
        <v>0</v>
      </c>
    </row>
    <row r="22" spans="2:15" ht="15" customHeight="1" x14ac:dyDescent="0.3">
      <c r="B22" s="606" t="str">
        <f>IF(ISBLANK($C22),0,_xlfn.XLOOKUP($C22,Categorias!$A$4:$A$83,Categorias!$B$4:$B$83))</f>
        <v>P8061</v>
      </c>
      <c r="C22" s="804" t="s">
        <v>19</v>
      </c>
      <c r="D22" s="804"/>
      <c r="E22" s="804"/>
      <c r="F22" s="52">
        <f>MROUND(25%*'Resumo'!$P$9,'Resumo'!$P$8)</f>
        <v>0.2</v>
      </c>
      <c r="G22" s="490">
        <f>INDEX(Resumo[],MATCH($B$8,Resumo[Descrição dos Produtos],0),MATCH(C22,Resumo[#Headers],0))</f>
        <v>1</v>
      </c>
      <c r="H22" s="50">
        <f t="shared" si="2"/>
        <v>0.8</v>
      </c>
      <c r="I22" s="491">
        <f t="shared" si="0"/>
        <v>145.99200000000002</v>
      </c>
      <c r="J22" s="607">
        <f>IF(ISBLANK(B22),0,_xlfn.XLOOKUP($B22,'Precos Pessoal'!C:C,'Precos Pessoal'!AA:AA)/182.49)</f>
        <v>125.46313496629951</v>
      </c>
      <c r="K22" s="33">
        <f t="shared" si="1"/>
        <v>18316.614000000001</v>
      </c>
    </row>
    <row r="23" spans="2:15" ht="15" customHeight="1" x14ac:dyDescent="0.3">
      <c r="B23" s="35"/>
      <c r="F23" s="492"/>
      <c r="H23" s="493"/>
      <c r="I23" s="54"/>
      <c r="J23" s="51"/>
      <c r="K23" s="33"/>
    </row>
    <row r="24" spans="2:15" ht="15" customHeight="1" x14ac:dyDescent="0.3">
      <c r="B24" s="35"/>
      <c r="F24" s="492"/>
      <c r="H24" s="493"/>
      <c r="I24" s="54"/>
      <c r="J24" s="51"/>
      <c r="K24" s="33"/>
    </row>
    <row r="25" spans="2:15" ht="15" customHeight="1" x14ac:dyDescent="0.3">
      <c r="B25" s="35" t="s">
        <v>192</v>
      </c>
      <c r="C25" s="6"/>
      <c r="D25" s="6"/>
      <c r="E25" s="6"/>
      <c r="F25" s="55"/>
      <c r="G25" s="6"/>
      <c r="H25" s="55"/>
      <c r="I25" s="56"/>
      <c r="J25" s="51"/>
      <c r="K25" s="40"/>
    </row>
    <row r="26" spans="2:15" x14ac:dyDescent="0.3">
      <c r="B26" s="42" t="s">
        <v>52</v>
      </c>
      <c r="C26" s="43"/>
      <c r="D26" s="43"/>
      <c r="E26" s="43"/>
      <c r="F26" s="44"/>
      <c r="G26" s="44"/>
      <c r="H26" s="44"/>
      <c r="I26" s="44"/>
      <c r="J26" s="45"/>
      <c r="K26" s="46">
        <f>SUM(K18:K25)</f>
        <v>81322.231</v>
      </c>
    </row>
    <row r="27" spans="2:15" x14ac:dyDescent="0.3">
      <c r="B27" s="42" t="s">
        <v>53</v>
      </c>
      <c r="C27" s="43"/>
      <c r="D27" s="43"/>
      <c r="E27" s="393">
        <v>1</v>
      </c>
      <c r="F27" s="42" t="s">
        <v>54</v>
      </c>
      <c r="G27" s="43"/>
      <c r="H27" s="43"/>
      <c r="I27" s="43"/>
      <c r="J27" s="58"/>
      <c r="K27" s="46">
        <f>K26+K16</f>
        <v>81322.231</v>
      </c>
    </row>
    <row r="28" spans="2:15" x14ac:dyDescent="0.3">
      <c r="B28" s="42" t="s">
        <v>55</v>
      </c>
      <c r="C28" s="43"/>
      <c r="D28" s="43"/>
      <c r="E28" s="393"/>
      <c r="F28" s="42"/>
      <c r="G28" s="43"/>
      <c r="H28" s="43"/>
      <c r="I28" s="43"/>
      <c r="J28" s="58"/>
      <c r="K28" s="46">
        <f>K27/E27</f>
        <v>81322.231</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x14ac:dyDescent="0.3">
      <c r="B31" s="35" t="s">
        <v>159</v>
      </c>
      <c r="C31" s="5" t="str">
        <f>_xlfn.XLOOKUP($B31,Mat.Info!A:A,Mat.Info!B:B)</f>
        <v>Sistema operacional e pacote office</v>
      </c>
      <c r="G31" s="8"/>
      <c r="H31" s="100" t="s">
        <v>164</v>
      </c>
      <c r="I31" s="100">
        <f>SUM($F$12:$F$15)</f>
        <v>656.96400000000006</v>
      </c>
      <c r="J31" s="647">
        <f>_xlfn.XLOOKUP(B31,Mat.Info!$A:$A,Mat.Info!$D:$D)</f>
        <v>0</v>
      </c>
      <c r="K31" s="32">
        <f>I31*J31</f>
        <v>0</v>
      </c>
    </row>
    <row r="32" spans="2:15" x14ac:dyDescent="0.3">
      <c r="B32" s="35" t="str">
        <f>Mat.Info!A3</f>
        <v>MT2557</v>
      </c>
      <c r="C32" s="5" t="str">
        <f>_xlfn.XLOOKUP($B32,Mat.Info!A:A,Mat.Info!B:B)</f>
        <v>Software CAD para MAC/Windows 64bits</v>
      </c>
      <c r="G32" s="8"/>
      <c r="H32" s="54" t="s">
        <v>164</v>
      </c>
      <c r="I32" s="54">
        <f>SUM($I$19:$I$21)</f>
        <v>364.98</v>
      </c>
      <c r="J32" s="54">
        <f>_xlfn.XLOOKUP(B32,Mat.Info!$A:$A,Mat.Info!$D:$D)</f>
        <v>0</v>
      </c>
      <c r="K32" s="33">
        <f>IF(B32="","",I32*J32)</f>
        <v>0</v>
      </c>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81322.231</v>
      </c>
    </row>
    <row r="50" spans="2:11" x14ac:dyDescent="0.3">
      <c r="B50" s="42" t="s">
        <v>72</v>
      </c>
      <c r="C50" s="69"/>
      <c r="D50" s="69"/>
      <c r="E50" s="69"/>
      <c r="F50" s="69"/>
      <c r="G50" s="69"/>
      <c r="H50" s="69"/>
      <c r="I50" s="69"/>
      <c r="J50" s="71">
        <f>'Dados Projeto'!$C$10</f>
        <v>0.21771299999999999</v>
      </c>
      <c r="K50" s="70">
        <f>MROUND(K49*J50,0.01)</f>
        <v>17704.91</v>
      </c>
    </row>
    <row r="51" spans="2:11" x14ac:dyDescent="0.3">
      <c r="B51" s="59" t="s">
        <v>73</v>
      </c>
      <c r="C51" s="43"/>
      <c r="D51" s="43"/>
      <c r="E51" s="43"/>
      <c r="F51" s="43"/>
      <c r="G51" s="43"/>
      <c r="H51" s="43"/>
      <c r="I51" s="43"/>
      <c r="J51" s="43"/>
      <c r="K51" s="46">
        <f>K50+K49</f>
        <v>99027.141000000003</v>
      </c>
    </row>
    <row r="53" spans="2:11" ht="4.6500000000000004" customHeight="1" x14ac:dyDescent="0.3"/>
  </sheetData>
  <mergeCells count="15">
    <mergeCell ref="B30:G30"/>
    <mergeCell ref="E44:G44"/>
    <mergeCell ref="H44:J44"/>
    <mergeCell ref="C13:E13"/>
    <mergeCell ref="C18:E18"/>
    <mergeCell ref="C19:E19"/>
    <mergeCell ref="C20:E20"/>
    <mergeCell ref="C21:E21"/>
    <mergeCell ref="C22:E22"/>
    <mergeCell ref="C12:E12"/>
    <mergeCell ref="B6:K6"/>
    <mergeCell ref="B8:H9"/>
    <mergeCell ref="F10:F11"/>
    <mergeCell ref="G10:H10"/>
    <mergeCell ref="I10:J1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F28BB12-42D7-476D-9CE6-34050355E738}">
          <x14:formula1>
            <xm:f>Categorias!$A$4:$A$101</xm:f>
          </x14:formula1>
          <xm:sqref>C18:E22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8637-6422-40D5-ACC2-F450694F788F}">
  <sheetPr>
    <tabColor rgb="FF008080"/>
    <pageSetUpPr fitToPage="1"/>
  </sheetPr>
  <dimension ref="A1:O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MO'!D8</f>
        <v>4</v>
      </c>
    </row>
    <row r="8" spans="1:11" x14ac:dyDescent="0.3">
      <c r="B8" s="788" t="str">
        <f>CONCATENATE("",'Alocação MO'!C8)</f>
        <v>Dimensão Operacional (EOP)</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483">
        <f>SUM(I18:I25)</f>
        <v>2627.8559999999998</v>
      </c>
      <c r="G12" s="101">
        <v>1</v>
      </c>
      <c r="H12" s="101">
        <v>0</v>
      </c>
      <c r="I12" s="605">
        <f>_xlfn.XLOOKUP($B12,Equip.Info!$A:$A,Equip.Info!K:K)</f>
        <v>0</v>
      </c>
      <c r="J12" s="605">
        <f>_xlfn.XLOOKUP($B12,Equip.Info!$A:$A,Equip.Info!L:L)</f>
        <v>1.0569999999999999</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P8060</v>
      </c>
      <c r="C18" s="804" t="s">
        <v>18</v>
      </c>
      <c r="D18" s="804"/>
      <c r="E18" s="804"/>
      <c r="F18" s="52">
        <v>0.3</v>
      </c>
      <c r="G18" s="490">
        <f>INDEX(Resumo[],MATCH($B$8,Resumo[Descrição dos Produtos],0),MATCH(C18,Resumo[#Headers],0))</f>
        <v>1</v>
      </c>
      <c r="H18" s="50">
        <f>F18*G18*$K$7</f>
        <v>1.2</v>
      </c>
      <c r="I18" s="491">
        <f t="shared" ref="I18:I21" si="0">H18*182.49</f>
        <v>218.988</v>
      </c>
      <c r="J18" s="607">
        <f>IF(ISBLANK(B18),0,_xlfn.XLOOKUP($B18,'Precos Pessoal'!C:C,'Precos Pessoal'!AA:AA)/182.49)</f>
        <v>136.24728752260395</v>
      </c>
      <c r="K18" s="33">
        <f t="shared" ref="K18:K21" si="1">J18*I18</f>
        <v>29836.520999999993</v>
      </c>
    </row>
    <row r="19" spans="2:15" ht="15" customHeight="1" x14ac:dyDescent="0.3">
      <c r="B19" s="606" t="str">
        <f>IF(ISBLANK($C19),0,_xlfn.XLOOKUP($C19,Categorias!$A$4:$A$83,Categorias!$B$4:$B$83))</f>
        <v>P8067</v>
      </c>
      <c r="C19" s="804" t="s">
        <v>25</v>
      </c>
      <c r="D19" s="804"/>
      <c r="E19" s="804"/>
      <c r="F19" s="52">
        <v>0.3</v>
      </c>
      <c r="G19" s="490">
        <f>INDEX(Resumo[],MATCH($B$8,Resumo[Descrição dos Produtos],0),MATCH(C19,Resumo[#Headers],0))</f>
        <v>2</v>
      </c>
      <c r="H19" s="50">
        <f t="shared" ref="H19:H21" si="2">F19*G19*$K$7</f>
        <v>2.4</v>
      </c>
      <c r="I19" s="491">
        <f t="shared" si="0"/>
        <v>437.976</v>
      </c>
      <c r="J19" s="607">
        <f>IF(ISBLANK(B19),0,_xlfn.XLOOKUP($B19,'Precos Pessoal'!C:C,'Precos Pessoal'!AA:AA)/182.49)</f>
        <v>123.66577620691542</v>
      </c>
      <c r="K19" s="33">
        <f t="shared" si="1"/>
        <v>54162.641999999993</v>
      </c>
    </row>
    <row r="20" spans="2:15" ht="15" customHeight="1" x14ac:dyDescent="0.3">
      <c r="B20" s="606" t="str">
        <f>IF(ISBLANK($C20),0,_xlfn.XLOOKUP($C20,Categorias!$A$4:$A$83,Categorias!$B$4:$B$83))</f>
        <v>P8066</v>
      </c>
      <c r="C20" s="804" t="s">
        <v>24</v>
      </c>
      <c r="D20" s="804"/>
      <c r="E20" s="804"/>
      <c r="F20" s="52">
        <v>0.6</v>
      </c>
      <c r="G20" s="490">
        <f>INDEX(Resumo[],MATCH($B$8,Resumo[Descrição dos Produtos],0),MATCH(C20,Resumo[#Headers],0))</f>
        <v>4</v>
      </c>
      <c r="H20" s="50">
        <f t="shared" si="2"/>
        <v>9.6</v>
      </c>
      <c r="I20" s="491">
        <f t="shared" si="0"/>
        <v>1751.904</v>
      </c>
      <c r="J20" s="607">
        <f>IF(ISBLANK(B20),0,_xlfn.XLOOKUP($B20,'Precos Pessoal'!C:C,'Precos Pessoal'!AA:AA)/182.49)</f>
        <v>114.43727053537177</v>
      </c>
      <c r="K20" s="33">
        <f t="shared" si="1"/>
        <v>200483.11199999994</v>
      </c>
    </row>
    <row r="21" spans="2:15" ht="15" customHeight="1" x14ac:dyDescent="0.3">
      <c r="B21" s="606" t="str">
        <f>IF(ISBLANK($C21),0,_xlfn.XLOOKUP($C21,Categorias!$A$4:$A$83,Categorias!$B$4:$B$83))</f>
        <v>P8065</v>
      </c>
      <c r="C21" s="804" t="s">
        <v>23</v>
      </c>
      <c r="D21" s="804"/>
      <c r="E21" s="804"/>
      <c r="F21" s="52">
        <f>MROUND(0%*'Resumo'!$P$9,'Resumo'!$P$8)</f>
        <v>0</v>
      </c>
      <c r="G21" s="490">
        <f>INDEX(Resumo[],MATCH($B$8,Resumo[Descrição dos Produtos],0),MATCH(C21,Resumo[#Headers],0))</f>
        <v>0</v>
      </c>
      <c r="H21" s="50">
        <f t="shared" si="2"/>
        <v>0</v>
      </c>
      <c r="I21" s="491">
        <f t="shared" si="0"/>
        <v>0</v>
      </c>
      <c r="J21" s="607">
        <f>IF(ISBLANK(B21),0,_xlfn.XLOOKUP($B21,'Precos Pessoal'!C:C,'Precos Pessoal'!AA:AA)/182.49)</f>
        <v>107.00075346594333</v>
      </c>
      <c r="K21" s="33">
        <f t="shared" si="1"/>
        <v>0</v>
      </c>
    </row>
    <row r="22" spans="2:15" ht="15" customHeight="1" x14ac:dyDescent="0.3">
      <c r="B22" s="606" t="str">
        <f>IF(ISBLANK($C22),0,_xlfn.XLOOKUP($C22,Categorias!$A$4:$A$83,Categorias!$B$4:$B$83))</f>
        <v>P8061</v>
      </c>
      <c r="C22" s="804" t="s">
        <v>19</v>
      </c>
      <c r="D22" s="804"/>
      <c r="E22" s="804"/>
      <c r="F22" s="52">
        <v>0.3</v>
      </c>
      <c r="G22" s="490">
        <f>INDEX(Resumo[],MATCH($B$8,Resumo[Descrição dos Produtos],0),MATCH(C22,Resumo[#Headers],0))</f>
        <v>1</v>
      </c>
      <c r="H22" s="50">
        <f t="shared" ref="H22" si="3">F22*G22*$K$7</f>
        <v>1.2</v>
      </c>
      <c r="I22" s="491">
        <f t="shared" ref="I22" si="4">H22*182.49</f>
        <v>218.988</v>
      </c>
      <c r="J22" s="607">
        <f>IF(ISBLANK(B22),0,_xlfn.XLOOKUP($B22,'Precos Pessoal'!C:C,'Precos Pessoal'!AA:AA)/182.49)</f>
        <v>125.46313496629951</v>
      </c>
      <c r="K22" s="33">
        <f t="shared" ref="K22" si="5">J22*I22</f>
        <v>27474.920999999995</v>
      </c>
    </row>
    <row r="23" spans="2:15" ht="15" customHeight="1" x14ac:dyDescent="0.3">
      <c r="B23" s="35"/>
      <c r="F23" s="492"/>
      <c r="H23" s="493"/>
      <c r="I23" s="54"/>
      <c r="J23" s="51"/>
      <c r="K23" s="33"/>
    </row>
    <row r="24" spans="2:15" ht="15" customHeight="1" x14ac:dyDescent="0.3">
      <c r="B24" s="35"/>
      <c r="F24" s="492"/>
      <c r="H24" s="493"/>
      <c r="I24" s="54"/>
      <c r="J24" s="51"/>
      <c r="K24" s="33"/>
    </row>
    <row r="25" spans="2:15" ht="15" customHeight="1" x14ac:dyDescent="0.3">
      <c r="B25" s="35" t="s">
        <v>192</v>
      </c>
      <c r="C25" s="6"/>
      <c r="D25" s="6"/>
      <c r="E25" s="6"/>
      <c r="F25" s="55"/>
      <c r="G25" s="6"/>
      <c r="H25" s="55"/>
      <c r="I25" s="56"/>
      <c r="J25" s="51"/>
      <c r="K25" s="40"/>
    </row>
    <row r="26" spans="2:15" x14ac:dyDescent="0.3">
      <c r="B26" s="42" t="s">
        <v>52</v>
      </c>
      <c r="C26" s="43"/>
      <c r="D26" s="43"/>
      <c r="E26" s="43"/>
      <c r="F26" s="44"/>
      <c r="G26" s="44"/>
      <c r="H26" s="44"/>
      <c r="I26" s="44"/>
      <c r="J26" s="45"/>
      <c r="K26" s="46">
        <f>SUM(K18:K25)</f>
        <v>311957.19599999988</v>
      </c>
    </row>
    <row r="27" spans="2:15" x14ac:dyDescent="0.3">
      <c r="B27" s="42" t="s">
        <v>53</v>
      </c>
      <c r="C27" s="43"/>
      <c r="D27" s="43"/>
      <c r="E27" s="393">
        <v>1</v>
      </c>
      <c r="F27" s="42" t="s">
        <v>54</v>
      </c>
      <c r="G27" s="43"/>
      <c r="H27" s="43"/>
      <c r="I27" s="43"/>
      <c r="J27" s="58"/>
      <c r="K27" s="46">
        <f>K26+K16</f>
        <v>311957.19599999988</v>
      </c>
    </row>
    <row r="28" spans="2:15" x14ac:dyDescent="0.3">
      <c r="B28" s="42" t="s">
        <v>55</v>
      </c>
      <c r="C28" s="43"/>
      <c r="D28" s="43"/>
      <c r="E28" s="393"/>
      <c r="F28" s="42"/>
      <c r="G28" s="43"/>
      <c r="H28" s="43"/>
      <c r="I28" s="43"/>
      <c r="J28" s="58"/>
      <c r="K28" s="46">
        <f>K27/E27</f>
        <v>311957.19599999988</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x14ac:dyDescent="0.3">
      <c r="B31" s="35" t="s">
        <v>159</v>
      </c>
      <c r="C31" s="5" t="str">
        <f>_xlfn.XLOOKUP($B31,Mat.Info!A:A,Mat.Info!B:B)</f>
        <v>Sistema operacional e pacote office</v>
      </c>
      <c r="G31" s="8"/>
      <c r="H31" s="100" t="s">
        <v>164</v>
      </c>
      <c r="I31" s="482">
        <f>SUM(F12:F15)</f>
        <v>2627.8559999999998</v>
      </c>
      <c r="J31" s="647">
        <f>_xlfn.XLOOKUP(B31,Mat.Info!$A:$A,Mat.Info!$D:$D)</f>
        <v>0</v>
      </c>
      <c r="K31" s="32">
        <f>I31*J31</f>
        <v>0</v>
      </c>
    </row>
    <row r="32" spans="2:15" x14ac:dyDescent="0.3">
      <c r="B32" s="35"/>
      <c r="G32" s="8"/>
      <c r="H32" s="54"/>
      <c r="I32" s="54"/>
      <c r="J32" s="54"/>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311957.19599999988</v>
      </c>
    </row>
    <row r="50" spans="2:11" x14ac:dyDescent="0.3">
      <c r="B50" s="42" t="s">
        <v>72</v>
      </c>
      <c r="C50" s="69"/>
      <c r="D50" s="69"/>
      <c r="E50" s="69"/>
      <c r="F50" s="69"/>
      <c r="G50" s="69"/>
      <c r="H50" s="69"/>
      <c r="I50" s="69"/>
      <c r="J50" s="71">
        <f>'Dados Projeto'!$C$10</f>
        <v>0.21771299999999999</v>
      </c>
      <c r="K50" s="70">
        <f>MROUND(K49*J50,0.01)</f>
        <v>67917.14</v>
      </c>
    </row>
    <row r="51" spans="2:11" x14ac:dyDescent="0.3">
      <c r="B51" s="59" t="s">
        <v>73</v>
      </c>
      <c r="C51" s="43"/>
      <c r="D51" s="43"/>
      <c r="E51" s="43"/>
      <c r="F51" s="43"/>
      <c r="G51" s="43"/>
      <c r="H51" s="43"/>
      <c r="I51" s="43"/>
      <c r="J51" s="43"/>
      <c r="K51" s="46">
        <f>K50+K49</f>
        <v>379874.33599999989</v>
      </c>
    </row>
    <row r="53" spans="2:11" ht="4.6500000000000004" customHeight="1" x14ac:dyDescent="0.3"/>
  </sheetData>
  <mergeCells count="15">
    <mergeCell ref="C12:E12"/>
    <mergeCell ref="C22:E22"/>
    <mergeCell ref="B6:K6"/>
    <mergeCell ref="B8:H9"/>
    <mergeCell ref="F10:F11"/>
    <mergeCell ref="G10:H10"/>
    <mergeCell ref="I10:J10"/>
    <mergeCell ref="E44:G44"/>
    <mergeCell ref="H44:J44"/>
    <mergeCell ref="C13:E13"/>
    <mergeCell ref="C18:E18"/>
    <mergeCell ref="C19:E19"/>
    <mergeCell ref="C20:E20"/>
    <mergeCell ref="C21:E21"/>
    <mergeCell ref="B30:G3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AFC5CC9-4F0D-4E00-A6F1-53C1521BE104}">
          <x14:formula1>
            <xm:f>Categorias!$A$4:$A$101</xm:f>
          </x14:formula1>
          <xm:sqref>C18:E22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80F51-9592-4EC8-A514-EC39E781F551}">
  <sheetPr>
    <tabColor rgb="FF008080"/>
    <pageSetUpPr fitToPage="1"/>
  </sheetPr>
  <dimension ref="A1:O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MO'!D9</f>
        <v>4</v>
      </c>
    </row>
    <row r="8" spans="1:11" x14ac:dyDescent="0.3">
      <c r="B8" s="788" t="str">
        <f>CONCATENATE("",'Alocação MO'!C9)</f>
        <v>Dimensão Socioambiental (EMA)</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145</v>
      </c>
      <c r="C12" s="783" t="str">
        <f>_xlfn.XLOOKUP($B12,Equip.Info!$A:$A,Equip.Info!$B:$B)</f>
        <v>Desktop com monitor de 21", processador, placa de vídeo e memória compatíveis à CAD/SIG</v>
      </c>
      <c r="D12" s="783"/>
      <c r="E12" s="784"/>
      <c r="F12" s="101">
        <f>SUM(I18:I23)</f>
        <v>875.952</v>
      </c>
      <c r="G12" s="101">
        <v>1</v>
      </c>
      <c r="H12" s="101">
        <v>0</v>
      </c>
      <c r="I12" s="102">
        <f>_xlfn.XLOOKUP($B12,Equip.Info!$A:$A,Equip.Info!K:K)</f>
        <v>0</v>
      </c>
      <c r="J12" s="102">
        <f>_xlfn.XLOOKUP($B12,Equip.Info!$A:$A,Equip.Info!L:L)</f>
        <v>1.0569999999999999</v>
      </c>
      <c r="K12" s="112">
        <f>F12*(G12*I12+H12*J12)</f>
        <v>0</v>
      </c>
    </row>
    <row r="13" spans="1:11" ht="29.25" customHeight="1" x14ac:dyDescent="0.3">
      <c r="B13" s="31" t="s">
        <v>147</v>
      </c>
      <c r="C13" s="783" t="str">
        <f>_xlfn.XLOOKUP($B13,Equip.Info!$A:$A,Equip.Info!$B:$B)</f>
        <v>Laptop 14" com processador, placa de vídeo e memória compatíveis à função CAD/SIG</v>
      </c>
      <c r="D13" s="783"/>
      <c r="E13" s="784"/>
      <c r="F13" s="102">
        <f>I24</f>
        <v>0</v>
      </c>
      <c r="G13" s="102">
        <v>1</v>
      </c>
      <c r="H13" s="102">
        <v>0</v>
      </c>
      <c r="I13" s="102">
        <f>_xlfn.XLOOKUP($B13,Equip.Info!$A:$A,Equip.Info!K:K)</f>
        <v>0</v>
      </c>
      <c r="J13" s="102">
        <f>_xlfn.XLOOKUP($B13,Equip.Info!$A:$A,Equip.Info!L:L)</f>
        <v>0.70909999999999995</v>
      </c>
      <c r="K13" s="113">
        <f>F13*(G13*I13+H13*J13)</f>
        <v>0</v>
      </c>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P8044</v>
      </c>
      <c r="C18" s="804" t="s">
        <v>8</v>
      </c>
      <c r="D18" s="804"/>
      <c r="E18" s="804"/>
      <c r="F18" s="52">
        <v>0.3</v>
      </c>
      <c r="G18" s="490">
        <f>INDEX(Resumo[],MATCH($B$8,Resumo[Descrição dos Produtos],0),MATCH(C18,Resumo[#Headers],0))</f>
        <v>1</v>
      </c>
      <c r="H18" s="50">
        <f>F18*G18*$K$7</f>
        <v>1.2</v>
      </c>
      <c r="I18" s="491">
        <f t="shared" ref="I18:I20" si="0">H18*182.49</f>
        <v>218.988</v>
      </c>
      <c r="J18" s="607">
        <f>IF(ISBLANK(B18),0,_xlfn.XLOOKUP($B18,'Precos Pessoal'!C:C,'Precos Pessoal'!AA:AA)/182.49)</f>
        <v>85.24563123405072</v>
      </c>
      <c r="K18" s="33">
        <f t="shared" ref="K18:K20" si="1">J18*I18</f>
        <v>18667.7702926823</v>
      </c>
    </row>
    <row r="19" spans="2:15" ht="15" customHeight="1" x14ac:dyDescent="0.3">
      <c r="B19" s="606" t="str">
        <f>IF(ISBLANK($C19),0,_xlfn.XLOOKUP($C19,Categorias!$A$4:$A$83,Categorias!$B$4:$B$83))</f>
        <v>P8059</v>
      </c>
      <c r="C19" s="804" t="s">
        <v>17</v>
      </c>
      <c r="D19" s="804"/>
      <c r="E19" s="804"/>
      <c r="F19" s="52">
        <v>0.3</v>
      </c>
      <c r="G19" s="490">
        <f>INDEX(Resumo[],MATCH($B$8,Resumo[Descrição dos Produtos],0),MATCH(C19,Resumo[#Headers],0))</f>
        <v>1</v>
      </c>
      <c r="H19" s="50">
        <f t="shared" ref="H19:H20" si="2">F19*G19*$K$7</f>
        <v>1.2</v>
      </c>
      <c r="I19" s="491">
        <f t="shared" si="0"/>
        <v>218.988</v>
      </c>
      <c r="J19" s="607">
        <f>IF(ISBLANK(B19),0,_xlfn.XLOOKUP($B19,'Precos Pessoal'!C:C,'Precos Pessoal'!AA:AA)/182.49)</f>
        <v>124.56445558660747</v>
      </c>
      <c r="K19" s="33">
        <f t="shared" si="1"/>
        <v>27278.120999999996</v>
      </c>
    </row>
    <row r="20" spans="2:15" ht="15" customHeight="1" x14ac:dyDescent="0.3">
      <c r="B20" s="606" t="str">
        <f>IF(ISBLANK($C20),0,_xlfn.XLOOKUP($C20,Categorias!$A$4:$A$83,Categorias!$B$4:$B$83))</f>
        <v>P8058</v>
      </c>
      <c r="C20" s="489" t="s">
        <v>16</v>
      </c>
      <c r="D20" s="489"/>
      <c r="E20" s="489"/>
      <c r="F20" s="52">
        <v>0.6</v>
      </c>
      <c r="G20" s="490">
        <f>INDEX(Resumo[],MATCH($B$8,Resumo[Descrição dos Produtos],0),MATCH(C20,Resumo[#Headers],0))</f>
        <v>1</v>
      </c>
      <c r="H20" s="50">
        <f t="shared" si="2"/>
        <v>2.4</v>
      </c>
      <c r="I20" s="491">
        <f t="shared" si="0"/>
        <v>437.976</v>
      </c>
      <c r="J20" s="607">
        <f>IF(ISBLANK(B20),0,_xlfn.XLOOKUP($B20,'Precos Pessoal'!C:C,'Precos Pessoal'!AA:AA)/182.49)</f>
        <v>111.01258973094416</v>
      </c>
      <c r="K20" s="33">
        <f t="shared" si="1"/>
        <v>48620.85</v>
      </c>
    </row>
    <row r="21" spans="2:15" ht="15" customHeight="1" x14ac:dyDescent="0.3">
      <c r="B21" s="606" t="str">
        <f>IF(ISBLANK($C21),0,_xlfn.XLOOKUP($C21,Categorias!$A$4:$A$83,Categorias!$B$4:$B$83))</f>
        <v>P8057</v>
      </c>
      <c r="C21" s="489" t="s">
        <v>15</v>
      </c>
      <c r="D21" s="489"/>
      <c r="E21" s="489"/>
      <c r="F21" s="52">
        <f>MROUND(0%*'Resumo'!$P$9,'Resumo'!$P$8)</f>
        <v>0</v>
      </c>
      <c r="G21" s="490">
        <f>INDEX(Resumo[],MATCH($B$8,Resumo[Descrição dos Produtos],0),MATCH(C21,Resumo[#Headers],0))</f>
        <v>0</v>
      </c>
      <c r="H21" s="50">
        <f t="shared" ref="H21:H22" si="3">F21*G21*$K$7</f>
        <v>0</v>
      </c>
      <c r="I21" s="491">
        <f t="shared" ref="I21:I22" si="4">H21*182.49</f>
        <v>0</v>
      </c>
      <c r="J21" s="607">
        <f>IF(ISBLANK(B21),0,_xlfn.XLOOKUP($B21,'Precos Pessoal'!C:C,'Precos Pessoal'!AA:AA)/182.49)</f>
        <v>107.00075346594333</v>
      </c>
      <c r="K21" s="33">
        <f t="shared" ref="K21:K22" si="5">J21*I21</f>
        <v>0</v>
      </c>
    </row>
    <row r="22" spans="2:15" ht="15" customHeight="1" x14ac:dyDescent="0.3">
      <c r="B22" s="606" t="str">
        <f>IF(ISBLANK($C22),0,_xlfn.XLOOKUP($C22,Categorias!$A$4:$A$83,Categorias!$B$4:$B$83))</f>
        <v>P8034</v>
      </c>
      <c r="C22" s="489" t="s">
        <v>6</v>
      </c>
      <c r="D22" s="489"/>
      <c r="E22" s="489"/>
      <c r="F22" s="52">
        <f>MROUND(0%*'Resumo'!$P$9,'Resumo'!$P$8)</f>
        <v>0</v>
      </c>
      <c r="G22" s="490">
        <f>INDEX(Resumo[],MATCH($B$8,Resumo[Descrição dos Produtos],0),MATCH(C22,Resumo[#Headers],0))</f>
        <v>0</v>
      </c>
      <c r="H22" s="50">
        <f t="shared" si="3"/>
        <v>0</v>
      </c>
      <c r="I22" s="491">
        <f t="shared" si="4"/>
        <v>0</v>
      </c>
      <c r="J22" s="607">
        <f>IF(ISBLANK(B22),0,_xlfn.XLOOKUP($B22,'Precos Pessoal'!C:C,'Precos Pessoal'!AA:AA)/182.49)</f>
        <v>38.934709043380082</v>
      </c>
      <c r="K22" s="33">
        <f t="shared" si="5"/>
        <v>0</v>
      </c>
    </row>
    <row r="23" spans="2:15" ht="15" customHeight="1" x14ac:dyDescent="0.3">
      <c r="B23" s="606" t="str">
        <f>IF(ISBLANK($C23),0,_xlfn.XLOOKUP($C23,Categorias!$A$4:$A$83,Categorias!$B$4:$B$83))</f>
        <v>P8070</v>
      </c>
      <c r="C23" s="489" t="s">
        <v>26</v>
      </c>
      <c r="D23" s="489"/>
      <c r="E23" s="489"/>
      <c r="F23" s="52">
        <f>MROUND(0%*'Resumo'!$P$9,'Resumo'!$P$8)</f>
        <v>0</v>
      </c>
      <c r="G23" s="490">
        <f>INDEX(Resumo[],MATCH($B$8,Resumo[Descrição dos Produtos],0),MATCH(C23,Resumo[#Headers],0))</f>
        <v>0</v>
      </c>
      <c r="H23" s="50">
        <f t="shared" ref="H23" si="6">F23*G23*$K$7</f>
        <v>0</v>
      </c>
      <c r="I23" s="491">
        <f t="shared" ref="I23" si="7">H23*182.49</f>
        <v>0</v>
      </c>
      <c r="J23" s="607">
        <f>IF(ISBLANK(B23),0,_xlfn.XLOOKUP($B23,'Precos Pessoal'!C:C,'Precos Pessoal'!AA:AA)/182.49)</f>
        <v>119.17237930845525</v>
      </c>
      <c r="K23" s="33">
        <f t="shared" ref="K23" si="8">J23*I23</f>
        <v>0</v>
      </c>
    </row>
    <row r="24" spans="2:15" ht="15" customHeight="1" x14ac:dyDescent="0.3">
      <c r="B24" s="606" t="str">
        <f>IF(ISBLANK($C24),0,_xlfn.XLOOKUP($C24,Categorias!$A$4:$A$83,Categorias!$B$4:$B$83))</f>
        <v>P8021</v>
      </c>
      <c r="C24" s="489" t="s">
        <v>5</v>
      </c>
      <c r="D24" s="489"/>
      <c r="E24" s="489"/>
      <c r="F24" s="52">
        <f>MROUND(0%*'Resumo'!$P$9,'Resumo'!$P$8)</f>
        <v>0</v>
      </c>
      <c r="G24" s="490">
        <f>INDEX(Resumo[],MATCH($B$8,Resumo[Descrição dos Produtos],0),MATCH(C24,Resumo[#Headers],0))</f>
        <v>0</v>
      </c>
      <c r="H24" s="50">
        <f t="shared" ref="H24" si="9">F24*G24*$K$7</f>
        <v>0</v>
      </c>
      <c r="I24" s="491">
        <f t="shared" ref="I24" si="10">H24*182.49</f>
        <v>0</v>
      </c>
      <c r="J24" s="607">
        <f>IF(ISBLANK(B24),0,_xlfn.XLOOKUP($B24,'Precos Pessoal'!C:C,'Precos Pessoal'!AA:AA)/182.49)</f>
        <v>36.074730122198474</v>
      </c>
      <c r="K24" s="33">
        <f t="shared" ref="K24" si="11">J24*I24</f>
        <v>0</v>
      </c>
    </row>
    <row r="25" spans="2:15" ht="15" customHeight="1" x14ac:dyDescent="0.3">
      <c r="B25" s="606" t="str">
        <f>IF(ISBLANK($C25),0,_xlfn.XLOOKUP($C25,Categorias!$A$4:$A$83,Categorias!$B$4:$B$83))</f>
        <v>P8020</v>
      </c>
      <c r="C25" s="489" t="s">
        <v>4</v>
      </c>
      <c r="D25" s="489"/>
      <c r="E25" s="489"/>
      <c r="F25" s="52">
        <v>0.65</v>
      </c>
      <c r="G25" s="490">
        <f>INDEX(Resumo[],MATCH($B$8,Resumo[Descrição dos Produtos],0),MATCH(C25,Resumo[#Headers],0))</f>
        <v>1</v>
      </c>
      <c r="H25" s="50">
        <f t="shared" ref="H25" si="12">F25*G25*$K$7</f>
        <v>2.6</v>
      </c>
      <c r="I25" s="491">
        <f t="shared" ref="I25" si="13">H25*182.49</f>
        <v>474.47400000000005</v>
      </c>
      <c r="J25" s="607">
        <f>IF(ISBLANK(B25),0,_xlfn.XLOOKUP($B25,'Precos Pessoal'!C:C,'Precos Pessoal'!AA:AA)/182.49)</f>
        <v>22.416940654282428</v>
      </c>
      <c r="K25" s="33">
        <f t="shared" ref="K25" si="14">J25*I25</f>
        <v>10636.255500000001</v>
      </c>
    </row>
    <row r="26" spans="2:15" x14ac:dyDescent="0.3">
      <c r="B26" s="42" t="s">
        <v>52</v>
      </c>
      <c r="C26" s="43"/>
      <c r="D26" s="43"/>
      <c r="E26" s="43"/>
      <c r="F26" s="44"/>
      <c r="G26" s="44"/>
      <c r="H26" s="44"/>
      <c r="I26" s="44"/>
      <c r="J26" s="45"/>
      <c r="K26" s="46">
        <f>SUM(K18:K25)</f>
        <v>105202.9967926823</v>
      </c>
    </row>
    <row r="27" spans="2:15" x14ac:dyDescent="0.3">
      <c r="B27" s="42" t="s">
        <v>53</v>
      </c>
      <c r="C27" s="43"/>
      <c r="D27" s="43"/>
      <c r="E27" s="393">
        <v>1</v>
      </c>
      <c r="F27" s="42" t="s">
        <v>54</v>
      </c>
      <c r="G27" s="43"/>
      <c r="H27" s="43"/>
      <c r="I27" s="43"/>
      <c r="J27" s="58"/>
      <c r="K27" s="46">
        <f>K26+K16</f>
        <v>105202.9967926823</v>
      </c>
    </row>
    <row r="28" spans="2:15" x14ac:dyDescent="0.3">
      <c r="B28" s="42" t="s">
        <v>55</v>
      </c>
      <c r="C28" s="43"/>
      <c r="D28" s="43"/>
      <c r="E28" s="393"/>
      <c r="F28" s="42"/>
      <c r="G28" s="43"/>
      <c r="H28" s="43"/>
      <c r="I28" s="43"/>
      <c r="J28" s="58"/>
      <c r="K28" s="46">
        <f>K27/E27</f>
        <v>105202.9967926823</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x14ac:dyDescent="0.3">
      <c r="B31" s="35" t="s">
        <v>159</v>
      </c>
      <c r="C31" s="5" t="str">
        <f>_xlfn.XLOOKUP($B31,Mat.Info!A:A,Mat.Info!B:B)</f>
        <v>Sistema operacional e pacote office</v>
      </c>
      <c r="G31" s="8"/>
      <c r="H31" s="100" t="s">
        <v>164</v>
      </c>
      <c r="I31" s="100">
        <f>SUM(F12:F15)</f>
        <v>875.952</v>
      </c>
      <c r="J31" s="647">
        <f>_xlfn.XLOOKUP(B31,Mat.Info!$A:$A,Mat.Info!$D:$D)</f>
        <v>0</v>
      </c>
      <c r="K31" s="32">
        <f>I31*J31</f>
        <v>0</v>
      </c>
    </row>
    <row r="32" spans="2:15" x14ac:dyDescent="0.3">
      <c r="B32" s="35" t="s">
        <v>169</v>
      </c>
      <c r="C32" s="5" t="str">
        <f>_xlfn.XLOOKUP($B32,Mat.Info!A:A,Mat.Info!B:B)</f>
        <v>Software SIG para MAC/Windows 64bits</v>
      </c>
      <c r="G32" s="8"/>
      <c r="H32" s="54" t="s">
        <v>164</v>
      </c>
      <c r="I32" s="54">
        <f>SUM($I$19:$I$21,I22:I23)</f>
        <v>656.96399999999994</v>
      </c>
      <c r="J32" s="54">
        <f>_xlfn.XLOOKUP(B32,Mat.Info!$A:$A,Mat.Info!$D:$D)</f>
        <v>0</v>
      </c>
      <c r="K32" s="33">
        <f>IF(B32="","",I32*J32)</f>
        <v>0</v>
      </c>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105202.9967926823</v>
      </c>
    </row>
    <row r="50" spans="2:11" x14ac:dyDescent="0.3">
      <c r="B50" s="42" t="s">
        <v>72</v>
      </c>
      <c r="C50" s="69"/>
      <c r="D50" s="69"/>
      <c r="E50" s="69"/>
      <c r="F50" s="69"/>
      <c r="G50" s="69"/>
      <c r="H50" s="69"/>
      <c r="I50" s="69"/>
      <c r="J50" s="71">
        <f>'Dados Projeto'!$C$10</f>
        <v>0.21771299999999999</v>
      </c>
      <c r="K50" s="70">
        <f>MROUND(K49*J50,0.01)</f>
        <v>22904.06</v>
      </c>
    </row>
    <row r="51" spans="2:11" x14ac:dyDescent="0.3">
      <c r="B51" s="59" t="s">
        <v>73</v>
      </c>
      <c r="C51" s="43"/>
      <c r="D51" s="43"/>
      <c r="E51" s="43"/>
      <c r="F51" s="43"/>
      <c r="G51" s="43"/>
      <c r="H51" s="43"/>
      <c r="I51" s="43"/>
      <c r="J51" s="43"/>
      <c r="K51" s="46">
        <f>K50+K49</f>
        <v>128107.0567926823</v>
      </c>
    </row>
    <row r="53" spans="2:11" ht="4.6500000000000004" customHeight="1" x14ac:dyDescent="0.3"/>
  </sheetData>
  <mergeCells count="12">
    <mergeCell ref="C12:E12"/>
    <mergeCell ref="B6:K6"/>
    <mergeCell ref="B8:H9"/>
    <mergeCell ref="F10:F11"/>
    <mergeCell ref="G10:H10"/>
    <mergeCell ref="I10:J10"/>
    <mergeCell ref="E44:G44"/>
    <mergeCell ref="H44:J44"/>
    <mergeCell ref="C13:E13"/>
    <mergeCell ref="C18:E18"/>
    <mergeCell ref="C19:E19"/>
    <mergeCell ref="B30:G3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5F86D45-E55E-4537-956C-C1A65CF01ECC}">
          <x14:formula1>
            <xm:f>Categorias!$A$4:$A$101</xm:f>
          </x14:formula1>
          <xm:sqref>C18:E25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03AEF-560A-47B4-A099-D29E0F5AF01B}">
  <sheetPr>
    <tabColor rgb="FF008080"/>
    <pageSetUpPr fitToPage="1"/>
  </sheetPr>
  <dimension ref="A1:R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11.5546875" style="53" bestFit="1" customWidth="1"/>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MO'!D10</f>
        <v>2</v>
      </c>
    </row>
    <row r="8" spans="1:11" x14ac:dyDescent="0.3">
      <c r="B8" s="788" t="str">
        <f>CONCATENATE("",'Alocação MO'!C10)</f>
        <v>Dimensão Econômico-Financeira (MEF)</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147</v>
      </c>
      <c r="C12" s="783" t="str">
        <f>_xlfn.XLOOKUP($B12,Equip.Info!$A:$A,Equip.Info!$B:$B)</f>
        <v>Laptop 14" com processador, placa de vídeo e memória compatíveis à função CAD/SIG</v>
      </c>
      <c r="D12" s="783"/>
      <c r="E12" s="784"/>
      <c r="F12" s="101">
        <f>SUM(I18:I25)</f>
        <v>565.71900000000005</v>
      </c>
      <c r="G12" s="101">
        <v>1</v>
      </c>
      <c r="H12" s="101">
        <v>0</v>
      </c>
      <c r="I12" s="102">
        <f>_xlfn.XLOOKUP($B12,Equip.Info!$A:$A,Equip.Info!K:K)</f>
        <v>0</v>
      </c>
      <c r="J12" s="102">
        <f>_xlfn.XLOOKUP($B12,Equip.Info!$A:$A,Equip.Info!L:L)</f>
        <v>0.70909999999999995</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8" s="49" customFormat="1" ht="43.2" x14ac:dyDescent="0.3">
      <c r="B17" s="47" t="s">
        <v>45</v>
      </c>
      <c r="C17" s="83"/>
      <c r="D17" s="83"/>
      <c r="E17" s="83"/>
      <c r="F17" s="93" t="s">
        <v>46</v>
      </c>
      <c r="G17" s="93" t="s">
        <v>47</v>
      </c>
      <c r="H17" s="94" t="s">
        <v>48</v>
      </c>
      <c r="I17" s="84" t="s">
        <v>49</v>
      </c>
      <c r="J17" s="48" t="s">
        <v>50</v>
      </c>
      <c r="K17" s="48" t="s">
        <v>51</v>
      </c>
      <c r="O17" s="87"/>
    </row>
    <row r="18" spans="2:18" ht="15" customHeight="1" x14ac:dyDescent="0.3">
      <c r="B18" s="606" t="str">
        <f>IF(ISBLANK($C18),0,_xlfn.XLOOKUP($C18,Categorias!$A$4:$A$83,Categorias!$B$4:$B$83))</f>
        <v>P8047</v>
      </c>
      <c r="C18" s="804" t="s">
        <v>11</v>
      </c>
      <c r="D18" s="804"/>
      <c r="E18" s="804"/>
      <c r="F18" s="52">
        <v>0.6</v>
      </c>
      <c r="G18" s="490">
        <f>INDEX(Resumo[],MATCH($B$8,Resumo[Descrição dos Produtos],0),MATCH(C18,Resumo[#Headers],0))</f>
        <v>1</v>
      </c>
      <c r="H18" s="50">
        <f>F18*G18*$K$7</f>
        <v>1.2</v>
      </c>
      <c r="I18" s="491">
        <f t="shared" ref="I18:I20" si="0">H18*182.49</f>
        <v>218.988</v>
      </c>
      <c r="J18" s="607">
        <f>IF(ISBLANK(B18),0,_xlfn.XLOOKUP($B18,'Precos Pessoal'!C:C,'Precos Pessoal'!AA:AA)/182.49)</f>
        <v>53.777453559099122</v>
      </c>
      <c r="K18" s="33">
        <f t="shared" ref="K18:K20" si="1">J18*I18</f>
        <v>11776.616999999998</v>
      </c>
    </row>
    <row r="19" spans="2:18" ht="15" customHeight="1" x14ac:dyDescent="0.3">
      <c r="B19" s="606" t="str">
        <f>IF(ISBLANK($C19),0,_xlfn.XLOOKUP($C19,Categorias!$A$4:$A$83,Categorias!$B$4:$B$83))</f>
        <v>P8046</v>
      </c>
      <c r="C19" s="804" t="s">
        <v>10</v>
      </c>
      <c r="D19" s="804"/>
      <c r="E19" s="804"/>
      <c r="F19" s="52">
        <v>0.6</v>
      </c>
      <c r="G19" s="490">
        <f>INDEX(Resumo[],MATCH($B$8,Resumo[Descrição dos Produtos],0),MATCH(C19,Resumo[#Headers],0))</f>
        <v>1</v>
      </c>
      <c r="H19" s="50">
        <f t="shared" ref="H19" si="2">F19*G19*$K$7</f>
        <v>1.2</v>
      </c>
      <c r="I19" s="491">
        <f t="shared" si="0"/>
        <v>218.988</v>
      </c>
      <c r="J19" s="607">
        <f>IF(ISBLANK(B19),0,_xlfn.XLOOKUP($B19,'Precos Pessoal'!C:C,'Precos Pessoal'!AA:AA)/182.49)</f>
        <v>32.657830566058415</v>
      </c>
      <c r="K19" s="33">
        <f t="shared" si="1"/>
        <v>7151.6729999999998</v>
      </c>
    </row>
    <row r="20" spans="2:18" ht="15" customHeight="1" x14ac:dyDescent="0.3">
      <c r="B20" s="606" t="str">
        <f>IF(ISBLANK($C20),0,_xlfn.XLOOKUP($C20,Categorias!$A$4:$A$83,Categorias!$B$4:$B$83))</f>
        <v>P8045</v>
      </c>
      <c r="C20" s="804" t="s">
        <v>9</v>
      </c>
      <c r="D20" s="804"/>
      <c r="E20" s="804"/>
      <c r="F20" s="52">
        <f>MROUND(0%*'Resumo'!$P$9,'Resumo'!$P$8)</f>
        <v>0</v>
      </c>
      <c r="G20" s="490">
        <f>INDEX(Resumo[],MATCH($B$8,Resumo[Descrição dos Produtos],0),MATCH(C20,Resumo[#Headers],0))</f>
        <v>0</v>
      </c>
      <c r="H20" s="50">
        <f t="shared" ref="H20" si="3">F20*G20*$K$7</f>
        <v>0</v>
      </c>
      <c r="I20" s="491">
        <f t="shared" si="0"/>
        <v>0</v>
      </c>
      <c r="J20" s="607">
        <f>IF(ISBLANK(B20),0,_xlfn.XLOOKUP($B20,'Precos Pessoal'!C:C,'Precos Pessoal'!AA:AA)/182.49)</f>
        <v>25.171557345607976</v>
      </c>
      <c r="K20" s="33">
        <f t="shared" si="1"/>
        <v>0</v>
      </c>
    </row>
    <row r="21" spans="2:18" ht="15" customHeight="1" x14ac:dyDescent="0.3">
      <c r="B21" s="606" t="str">
        <f>IF(ISBLANK($C21),0,_xlfn.XLOOKUP($C21,Categorias!$A$4:$A$83,Categorias!$B$4:$B$83))</f>
        <v>P8042</v>
      </c>
      <c r="C21" s="804" t="s">
        <v>7</v>
      </c>
      <c r="D21" s="804"/>
      <c r="E21" s="804"/>
      <c r="F21" s="52">
        <v>0.35</v>
      </c>
      <c r="G21" s="490">
        <f>INDEX(Resumo[],MATCH($B$8,Resumo[Descrição dos Produtos],0),MATCH(C21,Resumo[#Headers],0))</f>
        <v>1</v>
      </c>
      <c r="H21" s="50">
        <f t="shared" ref="H21" si="4">F21*G21*$K$7</f>
        <v>0.7</v>
      </c>
      <c r="I21" s="491">
        <f t="shared" ref="I21" si="5">H21*182.49</f>
        <v>127.74299999999999</v>
      </c>
      <c r="J21" s="607">
        <f>IF(ISBLANK(B21),0,_xlfn.XLOOKUP($B21,'Precos Pessoal'!C:C,'Precos Pessoal'!AA:AA)/182.49)</f>
        <v>51.963102087785629</v>
      </c>
      <c r="K21" s="33">
        <f>J21*I21</f>
        <v>6637.9225499999993</v>
      </c>
      <c r="O21" s="491"/>
      <c r="Q21" s="492"/>
      <c r="R21" s="492"/>
    </row>
    <row r="22" spans="2:18" ht="15" customHeight="1" x14ac:dyDescent="0.3">
      <c r="B22" s="35"/>
      <c r="C22" s="804"/>
      <c r="D22" s="804"/>
      <c r="E22" s="804"/>
      <c r="F22" s="52"/>
      <c r="G22" s="490"/>
      <c r="H22" s="50"/>
      <c r="I22" s="491"/>
      <c r="J22" s="51"/>
      <c r="K22" s="33"/>
    </row>
    <row r="23" spans="2:18" ht="15" customHeight="1" x14ac:dyDescent="0.3">
      <c r="B23" s="35"/>
      <c r="F23" s="492"/>
      <c r="H23" s="493"/>
      <c r="I23" s="54"/>
      <c r="J23" s="51"/>
      <c r="K23" s="33"/>
    </row>
    <row r="24" spans="2:18" ht="15" customHeight="1" x14ac:dyDescent="0.3">
      <c r="B24" s="35"/>
      <c r="F24" s="492"/>
      <c r="H24" s="493"/>
      <c r="I24" s="54"/>
      <c r="J24" s="51"/>
      <c r="K24" s="33"/>
    </row>
    <row r="25" spans="2:18" ht="15" customHeight="1" x14ac:dyDescent="0.3">
      <c r="B25" s="35" t="s">
        <v>192</v>
      </c>
      <c r="C25" s="6"/>
      <c r="D25" s="6"/>
      <c r="E25" s="6"/>
      <c r="F25" s="55"/>
      <c r="G25" s="6"/>
      <c r="H25" s="55"/>
      <c r="I25" s="56"/>
      <c r="J25" s="51"/>
      <c r="K25" s="40"/>
    </row>
    <row r="26" spans="2:18" x14ac:dyDescent="0.3">
      <c r="B26" s="42" t="s">
        <v>52</v>
      </c>
      <c r="C26" s="43"/>
      <c r="D26" s="43"/>
      <c r="E26" s="43"/>
      <c r="F26" s="44"/>
      <c r="G26" s="44"/>
      <c r="H26" s="44"/>
      <c r="I26" s="44"/>
      <c r="J26" s="45"/>
      <c r="K26" s="46">
        <f>SUM(K18:K25)</f>
        <v>25566.212549999997</v>
      </c>
    </row>
    <row r="27" spans="2:18" x14ac:dyDescent="0.3">
      <c r="B27" s="42" t="s">
        <v>53</v>
      </c>
      <c r="C27" s="43"/>
      <c r="D27" s="43"/>
      <c r="E27" s="393">
        <v>1</v>
      </c>
      <c r="F27" s="42" t="s">
        <v>54</v>
      </c>
      <c r="G27" s="43"/>
      <c r="H27" s="43"/>
      <c r="I27" s="43"/>
      <c r="J27" s="58"/>
      <c r="K27" s="46">
        <f>K26+K16</f>
        <v>25566.212549999997</v>
      </c>
    </row>
    <row r="28" spans="2:18" x14ac:dyDescent="0.3">
      <c r="B28" s="42" t="s">
        <v>55</v>
      </c>
      <c r="C28" s="43"/>
      <c r="D28" s="43"/>
      <c r="E28" s="393"/>
      <c r="F28" s="42"/>
      <c r="G28" s="43"/>
      <c r="H28" s="43"/>
      <c r="I28" s="43"/>
      <c r="J28" s="58"/>
      <c r="K28" s="46">
        <f>K27/E27</f>
        <v>25566.212549999997</v>
      </c>
    </row>
    <row r="29" spans="2:18" x14ac:dyDescent="0.3">
      <c r="B29" s="59"/>
      <c r="C29" s="43"/>
      <c r="D29" s="43"/>
      <c r="E29" s="43"/>
      <c r="F29" s="43"/>
      <c r="G29" s="43"/>
      <c r="H29" s="43"/>
      <c r="I29" s="43"/>
      <c r="J29" s="43"/>
      <c r="K29" s="58"/>
    </row>
    <row r="30" spans="2:18" ht="28.8" x14ac:dyDescent="0.3">
      <c r="B30" s="793" t="s">
        <v>56</v>
      </c>
      <c r="C30" s="794"/>
      <c r="D30" s="794"/>
      <c r="E30" s="794"/>
      <c r="F30" s="794"/>
      <c r="G30" s="795"/>
      <c r="H30" s="60" t="s">
        <v>33</v>
      </c>
      <c r="I30" s="60" t="s">
        <v>57</v>
      </c>
      <c r="J30" s="61" t="s">
        <v>58</v>
      </c>
      <c r="K30" s="61" t="s">
        <v>59</v>
      </c>
    </row>
    <row r="31" spans="2:18" x14ac:dyDescent="0.3">
      <c r="B31" s="35" t="s">
        <v>159</v>
      </c>
      <c r="C31" s="5" t="str">
        <f>_xlfn.XLOOKUP($B31,Mat.Info!A:A,Mat.Info!B:B)</f>
        <v>Sistema operacional e pacote office</v>
      </c>
      <c r="G31" s="8"/>
      <c r="H31" s="100" t="s">
        <v>164</v>
      </c>
      <c r="I31" s="100">
        <f>SUM(F12:F15)</f>
        <v>565.71900000000005</v>
      </c>
      <c r="J31" s="647">
        <f>_xlfn.XLOOKUP(B31,Mat.Info!$A:$A,Mat.Info!$D:$D)</f>
        <v>0</v>
      </c>
      <c r="K31" s="32">
        <f>I31*J31</f>
        <v>0</v>
      </c>
    </row>
    <row r="32" spans="2:18" x14ac:dyDescent="0.3">
      <c r="B32" s="35"/>
      <c r="G32" s="8"/>
      <c r="H32" s="33"/>
      <c r="I32" s="33"/>
      <c r="J32" s="33"/>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25566.212549999997</v>
      </c>
    </row>
    <row r="50" spans="2:11" x14ac:dyDescent="0.3">
      <c r="B50" s="42" t="s">
        <v>72</v>
      </c>
      <c r="C50" s="69"/>
      <c r="D50" s="69"/>
      <c r="E50" s="69"/>
      <c r="F50" s="69"/>
      <c r="G50" s="69"/>
      <c r="H50" s="69"/>
      <c r="I50" s="69"/>
      <c r="J50" s="71">
        <f>'Dados Projeto'!$C$10</f>
        <v>0.21771299999999999</v>
      </c>
      <c r="K50" s="70">
        <f>MROUND(K49*J50,0.01)</f>
        <v>5566.1</v>
      </c>
    </row>
    <row r="51" spans="2:11" x14ac:dyDescent="0.3">
      <c r="B51" s="59" t="s">
        <v>73</v>
      </c>
      <c r="C51" s="43"/>
      <c r="D51" s="43"/>
      <c r="E51" s="43"/>
      <c r="F51" s="43"/>
      <c r="G51" s="43"/>
      <c r="H51" s="43"/>
      <c r="I51" s="43"/>
      <c r="J51" s="43"/>
      <c r="K51" s="46">
        <f>K50+K49</f>
        <v>31132.312549999995</v>
      </c>
    </row>
    <row r="53" spans="2:11" ht="4.6500000000000004" customHeight="1" x14ac:dyDescent="0.3"/>
  </sheetData>
  <mergeCells count="15">
    <mergeCell ref="C12:E12"/>
    <mergeCell ref="B6:K6"/>
    <mergeCell ref="B8:H9"/>
    <mergeCell ref="F10:F11"/>
    <mergeCell ref="G10:H10"/>
    <mergeCell ref="I10:J10"/>
    <mergeCell ref="E44:G44"/>
    <mergeCell ref="H44:J44"/>
    <mergeCell ref="C13:E13"/>
    <mergeCell ref="C18:E18"/>
    <mergeCell ref="C19:E19"/>
    <mergeCell ref="C20:E20"/>
    <mergeCell ref="C21:E21"/>
    <mergeCell ref="B30:G30"/>
    <mergeCell ref="C22:E22"/>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5F857377-9778-43A2-B1A2-64722A69BA1A}">
          <x14:formula1>
            <xm:f>Categorias!$A$4:$A$101</xm:f>
          </x14:formula1>
          <xm:sqref>C18:E22</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E9C66A-B8C9-40A8-A11F-876D4C71AF05}">
  <sheetPr>
    <tabColor rgb="FF008080"/>
    <pageSetUpPr fitToPage="1"/>
  </sheetPr>
  <dimension ref="A1:O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384" width="9.109375" style="5"/>
  </cols>
  <sheetData>
    <row r="1" spans="1:11" ht="4.6500000000000004" customHeight="1" x14ac:dyDescent="0.3">
      <c r="B1" s="6"/>
      <c r="C1" s="6"/>
      <c r="D1" s="6"/>
      <c r="E1" s="6"/>
      <c r="F1" s="6"/>
      <c r="G1" s="6"/>
      <c r="H1" s="6"/>
      <c r="I1" s="6"/>
      <c r="J1" s="6"/>
      <c r="K1" s="6"/>
    </row>
    <row r="2" spans="1:11" x14ac:dyDescent="0.3">
      <c r="B2" s="485"/>
      <c r="C2" s="486"/>
      <c r="D2" s="486"/>
      <c r="E2" s="486"/>
      <c r="F2" s="486"/>
      <c r="G2" s="486"/>
      <c r="H2" s="486"/>
      <c r="I2" s="486"/>
      <c r="J2" s="486"/>
      <c r="K2" s="7"/>
    </row>
    <row r="3" spans="1:11" x14ac:dyDescent="0.3">
      <c r="A3" s="8"/>
      <c r="B3" s="487"/>
      <c r="C3" s="9"/>
      <c r="D3" s="9"/>
      <c r="E3" s="9"/>
      <c r="F3" s="9"/>
      <c r="G3" s="9"/>
      <c r="H3" s="9"/>
      <c r="I3" s="9"/>
      <c r="J3" s="481" t="s">
        <v>27</v>
      </c>
      <c r="K3" s="11">
        <f>'Dados Projeto'!C9</f>
        <v>45108</v>
      </c>
    </row>
    <row r="4" spans="1:11" x14ac:dyDescent="0.3">
      <c r="A4" s="8"/>
      <c r="B4" s="487"/>
      <c r="C4" s="9"/>
      <c r="D4" s="9"/>
      <c r="E4" s="9"/>
      <c r="F4" s="9"/>
      <c r="G4" s="9"/>
      <c r="H4" s="9"/>
      <c r="I4" s="9"/>
      <c r="J4" s="10"/>
      <c r="K4" s="12"/>
    </row>
    <row r="5" spans="1:11" x14ac:dyDescent="0.3">
      <c r="A5" s="8"/>
      <c r="B5" s="487"/>
      <c r="C5" s="9"/>
      <c r="D5" s="9"/>
      <c r="E5" s="9"/>
      <c r="F5" s="9"/>
      <c r="G5" s="9"/>
      <c r="H5" s="9"/>
      <c r="I5" s="9"/>
      <c r="J5" s="10" t="s">
        <v>28</v>
      </c>
      <c r="K5" s="13" t="s">
        <v>29</v>
      </c>
    </row>
    <row r="6" spans="1:11" x14ac:dyDescent="0.3">
      <c r="A6" s="8"/>
      <c r="B6" s="785" t="s">
        <v>30</v>
      </c>
      <c r="C6" s="786"/>
      <c r="D6" s="786"/>
      <c r="E6" s="786"/>
      <c r="F6" s="786"/>
      <c r="G6" s="786"/>
      <c r="H6" s="786"/>
      <c r="I6" s="786"/>
      <c r="J6" s="786"/>
      <c r="K6" s="787"/>
    </row>
    <row r="7" spans="1:11" x14ac:dyDescent="0.3">
      <c r="B7" s="14" t="s">
        <v>31</v>
      </c>
      <c r="C7" s="15"/>
      <c r="D7" s="15"/>
      <c r="E7" s="15"/>
      <c r="F7" s="15"/>
      <c r="G7" s="15"/>
      <c r="H7" s="15"/>
      <c r="I7" s="15"/>
      <c r="J7" s="16" t="s">
        <v>32</v>
      </c>
      <c r="K7" s="92">
        <f>'Alocação MO'!D11</f>
        <v>3</v>
      </c>
    </row>
    <row r="8" spans="1:11" x14ac:dyDescent="0.3">
      <c r="B8" s="788" t="str">
        <f>CONCATENATE("",'Alocação MO'!C11)</f>
        <v>Dimensão Jurídico-Regulatória (EJR)</v>
      </c>
      <c r="C8" s="789"/>
      <c r="D8" s="789"/>
      <c r="E8" s="789"/>
      <c r="F8" s="789"/>
      <c r="G8" s="789"/>
      <c r="H8" s="789"/>
      <c r="I8" s="488"/>
      <c r="J8" s="488" t="s">
        <v>33</v>
      </c>
      <c r="K8" s="17" t="s">
        <v>34</v>
      </c>
    </row>
    <row r="9" spans="1:11" x14ac:dyDescent="0.3">
      <c r="B9" s="788"/>
      <c r="C9" s="789"/>
      <c r="D9" s="789"/>
      <c r="E9" s="789"/>
      <c r="F9" s="790"/>
      <c r="G9" s="790"/>
      <c r="H9" s="790"/>
      <c r="I9" s="18"/>
      <c r="J9" s="18" t="s">
        <v>35</v>
      </c>
      <c r="K9" s="19"/>
    </row>
    <row r="10" spans="1:11" x14ac:dyDescent="0.3">
      <c r="B10" s="20" t="s">
        <v>36</v>
      </c>
      <c r="C10" s="21"/>
      <c r="D10" s="22"/>
      <c r="E10" s="23"/>
      <c r="F10" s="791" t="s">
        <v>37</v>
      </c>
      <c r="G10" s="792" t="s">
        <v>38</v>
      </c>
      <c r="H10" s="792"/>
      <c r="I10" s="792" t="s">
        <v>39</v>
      </c>
      <c r="J10" s="792"/>
      <c r="K10" s="25" t="s">
        <v>40</v>
      </c>
    </row>
    <row r="11" spans="1:11" x14ac:dyDescent="0.3">
      <c r="B11" s="26"/>
      <c r="C11" s="27"/>
      <c r="D11" s="28"/>
      <c r="E11" s="29"/>
      <c r="F11" s="791"/>
      <c r="G11" s="24" t="s">
        <v>41</v>
      </c>
      <c r="H11" s="24" t="s">
        <v>42</v>
      </c>
      <c r="I11" s="24" t="s">
        <v>41</v>
      </c>
      <c r="J11" s="24" t="s">
        <v>42</v>
      </c>
      <c r="K11" s="30" t="s">
        <v>43</v>
      </c>
    </row>
    <row r="12" spans="1:11" ht="32.25" customHeight="1" x14ac:dyDescent="0.3">
      <c r="B12" s="31" t="s">
        <v>147</v>
      </c>
      <c r="C12" s="783" t="str">
        <f>_xlfn.XLOOKUP($B12,Equip.Info!$A:$A,Equip.Info!$B:$B)</f>
        <v>Laptop 14" com processador, placa de vídeo e memória compatíveis à função CAD/SIG</v>
      </c>
      <c r="D12" s="783"/>
      <c r="E12" s="784"/>
      <c r="F12" s="101">
        <f>SUM(I18:I25)</f>
        <v>1248.2316000000001</v>
      </c>
      <c r="G12" s="101">
        <v>1</v>
      </c>
      <c r="H12" s="101">
        <v>0</v>
      </c>
      <c r="I12" s="102">
        <f>_xlfn.XLOOKUP($B12,Equip.Info!$A:$A,Equip.Info!K:K)</f>
        <v>0</v>
      </c>
      <c r="J12" s="102">
        <f>_xlfn.XLOOKUP($B12,Equip.Info!$A:$A,Equip.Info!L:L)</f>
        <v>0.70909999999999995</v>
      </c>
      <c r="K12" s="112">
        <f>F12*(G12*I12+H12*J12)</f>
        <v>0</v>
      </c>
    </row>
    <row r="13" spans="1:11" ht="29.25" customHeight="1" x14ac:dyDescent="0.3">
      <c r="B13" s="31"/>
      <c r="C13" s="802"/>
      <c r="D13" s="802"/>
      <c r="E13" s="803"/>
      <c r="F13" s="102"/>
      <c r="G13" s="102"/>
      <c r="H13" s="102"/>
      <c r="I13" s="102"/>
      <c r="J13" s="102"/>
      <c r="K13" s="113"/>
    </row>
    <row r="14" spans="1:11" ht="20.100000000000001" customHeight="1" x14ac:dyDescent="0.3">
      <c r="B14" s="35"/>
      <c r="E14" s="8"/>
      <c r="F14" s="36"/>
      <c r="G14" s="33"/>
      <c r="H14" s="33"/>
      <c r="I14" s="33"/>
      <c r="J14" s="33"/>
      <c r="K14" s="34"/>
    </row>
    <row r="15" spans="1:11" ht="20.100000000000001" customHeight="1" x14ac:dyDescent="0.3">
      <c r="B15" s="37"/>
      <c r="C15" s="6"/>
      <c r="D15" s="6"/>
      <c r="E15" s="38"/>
      <c r="F15" s="39"/>
      <c r="G15" s="40"/>
      <c r="H15" s="40"/>
      <c r="I15" s="40"/>
      <c r="J15" s="40"/>
      <c r="K15" s="41"/>
    </row>
    <row r="16" spans="1:11"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P8003</v>
      </c>
      <c r="C18" s="804" t="s">
        <v>3</v>
      </c>
      <c r="D18" s="804"/>
      <c r="E18" s="804"/>
      <c r="F18" s="52">
        <f>MROUND(100%*'Resumo'!$P$9,'Resumo'!$P$8)</f>
        <v>0.76</v>
      </c>
      <c r="G18" s="490">
        <f>INDEX(Resumo[],MATCH($B$8,Resumo[Descrição dos Produtos],0),MATCH(C18,Resumo[#Headers],0))</f>
        <v>1</v>
      </c>
      <c r="H18" s="50">
        <f>F18*G18*$K$7</f>
        <v>2.2800000000000002</v>
      </c>
      <c r="I18" s="491">
        <f t="shared" ref="I18:I19" si="0">H18*182.49</f>
        <v>416.07720000000006</v>
      </c>
      <c r="J18" s="607">
        <f>IF(ISBLANK(B18),0,_xlfn.XLOOKUP($B18,'Precos Pessoal'!C:C,'Precos Pessoal'!AA:AA)/182.49)</f>
        <v>52.029944106526379</v>
      </c>
      <c r="K18" s="33">
        <f t="shared" ref="K18:K19" si="1">J18*I18</f>
        <v>21648.473460000001</v>
      </c>
    </row>
    <row r="19" spans="2:15" ht="15" customHeight="1" x14ac:dyDescent="0.3">
      <c r="B19" s="606" t="str">
        <f>IF(ISBLANK($C19),0,_xlfn.XLOOKUP($C19,Categorias!$A$4:$A$83,Categorias!$B$4:$B$83))</f>
        <v>P8002</v>
      </c>
      <c r="C19" s="804" t="s">
        <v>2</v>
      </c>
      <c r="D19" s="804"/>
      <c r="E19" s="804"/>
      <c r="F19" s="52">
        <f>MROUND(100%*'Resumo'!$P$9,'Resumo'!$P$8)</f>
        <v>0.76</v>
      </c>
      <c r="G19" s="490">
        <f>INDEX(Resumo[],MATCH($B$8,Resumo[Descrição dos Produtos],0),MATCH(C19,Resumo[#Headers],0))</f>
        <v>1</v>
      </c>
      <c r="H19" s="50">
        <f t="shared" ref="H19" si="2">F19*G19*$K$7</f>
        <v>2.2800000000000002</v>
      </c>
      <c r="I19" s="491">
        <f t="shared" si="0"/>
        <v>416.07720000000006</v>
      </c>
      <c r="J19" s="607">
        <f>IF(ISBLANK(B19),0,_xlfn.XLOOKUP($B19,'Precos Pessoal'!C:C,'Precos Pessoal'!AA:AA)/182.49)</f>
        <v>30.535138911721187</v>
      </c>
      <c r="K19" s="33">
        <f t="shared" si="1"/>
        <v>12704.975100000001</v>
      </c>
    </row>
    <row r="20" spans="2:15" ht="15" customHeight="1" x14ac:dyDescent="0.3">
      <c r="B20" s="606" t="str">
        <f>IF(ISBLANK($C20),0,_xlfn.XLOOKUP($C20,Categorias!$A$4:$A$83,Categorias!$B$4:$B$83))</f>
        <v>P8001</v>
      </c>
      <c r="C20" s="804" t="s">
        <v>1</v>
      </c>
      <c r="D20" s="804"/>
      <c r="E20" s="804"/>
      <c r="F20" s="52">
        <f>MROUND(100%*'Resumo'!$P$9,'Resumo'!$P$8)</f>
        <v>0.76</v>
      </c>
      <c r="G20" s="490">
        <f>INDEX(Resumo[],MATCH($B$8,Resumo[Descrição dos Produtos],0),MATCH(C20,Resumo[#Headers],0))</f>
        <v>1</v>
      </c>
      <c r="H20" s="50">
        <f t="shared" ref="H20" si="3">F20*G20*$K$7</f>
        <v>2.2800000000000002</v>
      </c>
      <c r="I20" s="491">
        <f t="shared" ref="I20" si="4">H20*182.49</f>
        <v>416.07720000000006</v>
      </c>
      <c r="J20" s="607">
        <f>IF(ISBLANK(B20),0,_xlfn.XLOOKUP($B20,'Precos Pessoal'!C:C,'Precos Pessoal'!AA:AA)/182.49)</f>
        <v>23.597169707929197</v>
      </c>
      <c r="K20" s="33">
        <f t="shared" ref="K20" si="5">J20*I20</f>
        <v>9818.2443000000003</v>
      </c>
    </row>
    <row r="21" spans="2:15" ht="15" customHeight="1" x14ac:dyDescent="0.3">
      <c r="B21" s="35"/>
      <c r="F21" s="492"/>
      <c r="H21" s="493"/>
      <c r="I21" s="54"/>
      <c r="J21" s="51"/>
      <c r="K21" s="33"/>
    </row>
    <row r="22" spans="2:15" ht="15" customHeight="1" x14ac:dyDescent="0.3">
      <c r="B22" s="35"/>
      <c r="F22" s="492"/>
      <c r="H22" s="493"/>
      <c r="I22" s="54"/>
      <c r="J22" s="51"/>
      <c r="K22" s="33"/>
    </row>
    <row r="23" spans="2:15" ht="15" customHeight="1" x14ac:dyDescent="0.3">
      <c r="B23" s="35"/>
      <c r="F23" s="492"/>
      <c r="H23" s="493"/>
      <c r="I23" s="54"/>
      <c r="J23" s="51"/>
      <c r="K23" s="33"/>
    </row>
    <row r="24" spans="2:15" ht="15" customHeight="1" x14ac:dyDescent="0.3">
      <c r="B24" s="35"/>
      <c r="F24" s="492"/>
      <c r="H24" s="493"/>
      <c r="I24" s="54"/>
      <c r="J24" s="51"/>
      <c r="K24" s="33"/>
    </row>
    <row r="25" spans="2:15" ht="15" customHeight="1" x14ac:dyDescent="0.3">
      <c r="B25" s="35" t="s">
        <v>192</v>
      </c>
      <c r="C25" s="6"/>
      <c r="D25" s="6"/>
      <c r="E25" s="6"/>
      <c r="F25" s="55"/>
      <c r="G25" s="6"/>
      <c r="H25" s="55"/>
      <c r="I25" s="56"/>
      <c r="J25" s="51"/>
      <c r="K25" s="40"/>
    </row>
    <row r="26" spans="2:15" x14ac:dyDescent="0.3">
      <c r="B26" s="42" t="s">
        <v>52</v>
      </c>
      <c r="C26" s="43"/>
      <c r="D26" s="43"/>
      <c r="E26" s="43"/>
      <c r="F26" s="44"/>
      <c r="G26" s="44"/>
      <c r="H26" s="44"/>
      <c r="I26" s="44"/>
      <c r="J26" s="45"/>
      <c r="K26" s="46">
        <f>SUM(K18:K25)</f>
        <v>44171.692860000003</v>
      </c>
    </row>
    <row r="27" spans="2:15" x14ac:dyDescent="0.3">
      <c r="B27" s="42" t="s">
        <v>53</v>
      </c>
      <c r="C27" s="43"/>
      <c r="D27" s="43"/>
      <c r="E27" s="393">
        <v>1</v>
      </c>
      <c r="F27" s="42" t="s">
        <v>54</v>
      </c>
      <c r="G27" s="43"/>
      <c r="H27" s="43"/>
      <c r="I27" s="43"/>
      <c r="J27" s="58"/>
      <c r="K27" s="46">
        <f>K26+K16</f>
        <v>44171.692860000003</v>
      </c>
    </row>
    <row r="28" spans="2:15" x14ac:dyDescent="0.3">
      <c r="B28" s="42" t="s">
        <v>55</v>
      </c>
      <c r="C28" s="43"/>
      <c r="D28" s="43"/>
      <c r="E28" s="393"/>
      <c r="F28" s="42"/>
      <c r="G28" s="43"/>
      <c r="H28" s="43"/>
      <c r="I28" s="43"/>
      <c r="J28" s="58"/>
      <c r="K28" s="46">
        <f>K27/E27</f>
        <v>44171.692860000003</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x14ac:dyDescent="0.3">
      <c r="B31" s="35" t="s">
        <v>159</v>
      </c>
      <c r="C31" s="5" t="str">
        <f>_xlfn.XLOOKUP($B31,Mat.Info!A:A,Mat.Info!B:B)</f>
        <v>Sistema operacional e pacote office</v>
      </c>
      <c r="G31" s="8"/>
      <c r="H31" s="100" t="s">
        <v>164</v>
      </c>
      <c r="I31" s="100">
        <f>SUM(F12:F15)</f>
        <v>1248.2316000000001</v>
      </c>
      <c r="J31" s="647">
        <f>_xlfn.XLOOKUP(B31,Mat.Info!$A:$A,Mat.Info!$D:$D)</f>
        <v>0</v>
      </c>
      <c r="K31" s="32">
        <f>I31*J31</f>
        <v>0</v>
      </c>
    </row>
    <row r="32" spans="2:15" x14ac:dyDescent="0.3">
      <c r="B32" s="35"/>
      <c r="G32" s="8"/>
      <c r="H32" s="33"/>
      <c r="I32" s="33"/>
      <c r="J32" s="33"/>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44171.692860000003</v>
      </c>
    </row>
    <row r="50" spans="2:11" x14ac:dyDescent="0.3">
      <c r="B50" s="42" t="s">
        <v>72</v>
      </c>
      <c r="C50" s="69"/>
      <c r="D50" s="69"/>
      <c r="E50" s="69"/>
      <c r="F50" s="69"/>
      <c r="G50" s="69"/>
      <c r="H50" s="69"/>
      <c r="I50" s="69"/>
      <c r="J50" s="71">
        <f>'Dados Projeto'!$C$10</f>
        <v>0.21771299999999999</v>
      </c>
      <c r="K50" s="70">
        <f>MROUND(K49*J50,0.01)</f>
        <v>9616.75</v>
      </c>
    </row>
    <row r="51" spans="2:11" x14ac:dyDescent="0.3">
      <c r="B51" s="59" t="s">
        <v>73</v>
      </c>
      <c r="C51" s="43"/>
      <c r="D51" s="43"/>
      <c r="E51" s="43"/>
      <c r="F51" s="43"/>
      <c r="G51" s="43"/>
      <c r="H51" s="43"/>
      <c r="I51" s="43"/>
      <c r="J51" s="43"/>
      <c r="K51" s="46">
        <f>K50+K49</f>
        <v>53788.442860000003</v>
      </c>
    </row>
    <row r="53" spans="2:11" ht="4.6500000000000004" customHeight="1" x14ac:dyDescent="0.3"/>
  </sheetData>
  <mergeCells count="13">
    <mergeCell ref="C12:E12"/>
    <mergeCell ref="B6:K6"/>
    <mergeCell ref="B8:H9"/>
    <mergeCell ref="F10:F11"/>
    <mergeCell ref="G10:H10"/>
    <mergeCell ref="I10:J10"/>
    <mergeCell ref="H44:J44"/>
    <mergeCell ref="C13:E13"/>
    <mergeCell ref="C18:E18"/>
    <mergeCell ref="C19:E19"/>
    <mergeCell ref="B30:G30"/>
    <mergeCell ref="E44:G44"/>
    <mergeCell ref="C20:E2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176E6DF-ABF5-4FE8-A35D-EDE98831A412}">
          <x14:formula1>
            <xm:f>Categorias!$A$4:$A$101</xm:f>
          </x14:formula1>
          <xm:sqref>C18:E20</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8AB0B-749E-4B32-803B-65966BFDD580}">
  <sheetPr>
    <tabColor rgb="FF008080"/>
    <pageSetUpPr fitToPage="1"/>
  </sheetPr>
  <dimension ref="A1:Q53"/>
  <sheetViews>
    <sheetView workbookViewId="0"/>
  </sheetViews>
  <sheetFormatPr defaultColWidth="9.109375" defaultRowHeight="14.4" x14ac:dyDescent="0.3"/>
  <cols>
    <col min="1" max="1" width="1" style="5" customWidth="1"/>
    <col min="2" max="2" width="12" style="5" customWidth="1"/>
    <col min="3" max="3" width="26.44140625" style="5" customWidth="1"/>
    <col min="4" max="4" width="11.33203125" style="5" customWidth="1"/>
    <col min="5" max="5" width="7.5546875" style="5" customWidth="1"/>
    <col min="6" max="9" width="9.5546875" style="5" customWidth="1"/>
    <col min="10" max="10" width="9.88671875" style="5" customWidth="1"/>
    <col min="11" max="11" width="13.33203125" style="5" customWidth="1"/>
    <col min="12" max="12" width="0.6640625" style="5" customWidth="1"/>
    <col min="13" max="14" width="9.109375" style="5"/>
    <col min="15" max="15" width="9.109375" style="53"/>
    <col min="16" max="16" width="9.109375" style="5"/>
    <col min="17" max="17" width="12.21875" style="5" bestFit="1" customWidth="1"/>
    <col min="18" max="16384" width="9.109375" style="5"/>
  </cols>
  <sheetData>
    <row r="1" spans="1:17" ht="4.6500000000000004" customHeight="1" x14ac:dyDescent="0.3">
      <c r="B1" s="6"/>
      <c r="C1" s="6"/>
      <c r="D1" s="6"/>
      <c r="E1" s="6"/>
      <c r="F1" s="6"/>
      <c r="G1" s="6"/>
      <c r="H1" s="6"/>
      <c r="I1" s="6"/>
      <c r="J1" s="6"/>
      <c r="K1" s="6"/>
    </row>
    <row r="2" spans="1:17" x14ac:dyDescent="0.3">
      <c r="B2" s="485"/>
      <c r="C2" s="486"/>
      <c r="D2" s="486"/>
      <c r="E2" s="486"/>
      <c r="F2" s="486"/>
      <c r="G2" s="486"/>
      <c r="H2" s="486"/>
      <c r="I2" s="486"/>
      <c r="J2" s="486"/>
      <c r="K2" s="7"/>
    </row>
    <row r="3" spans="1:17" x14ac:dyDescent="0.3">
      <c r="A3" s="8"/>
      <c r="B3" s="487"/>
      <c r="C3" s="9"/>
      <c r="D3" s="9"/>
      <c r="E3" s="9"/>
      <c r="F3" s="9"/>
      <c r="G3" s="9"/>
      <c r="H3" s="9"/>
      <c r="I3" s="9"/>
      <c r="J3" s="481" t="s">
        <v>27</v>
      </c>
      <c r="K3" s="11">
        <f>'Dados Projeto'!C9</f>
        <v>45108</v>
      </c>
    </row>
    <row r="4" spans="1:17" x14ac:dyDescent="0.3">
      <c r="A4" s="8"/>
      <c r="B4" s="487"/>
      <c r="C4" s="9"/>
      <c r="D4" s="9"/>
      <c r="E4" s="9"/>
      <c r="F4" s="9"/>
      <c r="G4" s="9"/>
      <c r="H4" s="9"/>
      <c r="I4" s="9"/>
      <c r="J4" s="10"/>
      <c r="K4" s="12"/>
    </row>
    <row r="5" spans="1:17" x14ac:dyDescent="0.3">
      <c r="A5" s="8"/>
      <c r="B5" s="487"/>
      <c r="C5" s="9"/>
      <c r="D5" s="9"/>
      <c r="E5" s="9"/>
      <c r="F5" s="9"/>
      <c r="G5" s="9"/>
      <c r="H5" s="9"/>
      <c r="I5" s="9"/>
      <c r="J5" s="10" t="s">
        <v>28</v>
      </c>
      <c r="K5" s="13" t="s">
        <v>29</v>
      </c>
    </row>
    <row r="6" spans="1:17" x14ac:dyDescent="0.3">
      <c r="A6" s="8"/>
      <c r="B6" s="785" t="s">
        <v>30</v>
      </c>
      <c r="C6" s="786"/>
      <c r="D6" s="786"/>
      <c r="E6" s="786"/>
      <c r="F6" s="786"/>
      <c r="G6" s="786"/>
      <c r="H6" s="786"/>
      <c r="I6" s="786"/>
      <c r="J6" s="786"/>
      <c r="K6" s="787"/>
    </row>
    <row r="7" spans="1:17" x14ac:dyDescent="0.3">
      <c r="B7" s="14" t="s">
        <v>31</v>
      </c>
      <c r="C7" s="15"/>
      <c r="D7" s="15"/>
      <c r="E7" s="15"/>
      <c r="F7" s="15"/>
      <c r="G7" s="15"/>
      <c r="H7" s="15"/>
      <c r="I7" s="15"/>
      <c r="J7" s="16" t="s">
        <v>32</v>
      </c>
      <c r="K7" s="92">
        <f>'Alocação MO'!D12</f>
        <v>4</v>
      </c>
    </row>
    <row r="8" spans="1:17" x14ac:dyDescent="0.3">
      <c r="B8" s="788" t="str">
        <f>CONCATENATE("", "",'Alocação MO'!C12)</f>
        <v>Gestão de Projeto, Revisão de Estudos e Apoio às Fases</v>
      </c>
      <c r="C8" s="789"/>
      <c r="D8" s="789"/>
      <c r="E8" s="789"/>
      <c r="F8" s="789"/>
      <c r="G8" s="789"/>
      <c r="H8" s="789"/>
      <c r="I8" s="488"/>
      <c r="J8" s="488" t="s">
        <v>33</v>
      </c>
      <c r="K8" s="17" t="s">
        <v>34</v>
      </c>
      <c r="Q8" s="492">
        <f>'Orçamento Malha Operacional'!J10</f>
        <v>1690999.9950000003</v>
      </c>
    </row>
    <row r="9" spans="1:17" x14ac:dyDescent="0.3">
      <c r="B9" s="788"/>
      <c r="C9" s="789"/>
      <c r="D9" s="789"/>
      <c r="E9" s="789"/>
      <c r="F9" s="790"/>
      <c r="G9" s="790"/>
      <c r="H9" s="790"/>
      <c r="I9" s="18"/>
      <c r="J9" s="18" t="s">
        <v>35</v>
      </c>
      <c r="K9" s="19"/>
    </row>
    <row r="10" spans="1:17" x14ac:dyDescent="0.3">
      <c r="B10" s="20" t="s">
        <v>36</v>
      </c>
      <c r="C10" s="21"/>
      <c r="D10" s="22"/>
      <c r="E10" s="23"/>
      <c r="F10" s="791" t="s">
        <v>37</v>
      </c>
      <c r="G10" s="792" t="s">
        <v>38</v>
      </c>
      <c r="H10" s="792"/>
      <c r="I10" s="792" t="s">
        <v>39</v>
      </c>
      <c r="J10" s="792"/>
      <c r="K10" s="25" t="s">
        <v>40</v>
      </c>
    </row>
    <row r="11" spans="1:17" x14ac:dyDescent="0.3">
      <c r="B11" s="26"/>
      <c r="C11" s="27"/>
      <c r="D11" s="28"/>
      <c r="E11" s="29"/>
      <c r="F11" s="791"/>
      <c r="G11" s="24" t="s">
        <v>41</v>
      </c>
      <c r="H11" s="24" t="s">
        <v>42</v>
      </c>
      <c r="I11" s="24" t="s">
        <v>41</v>
      </c>
      <c r="J11" s="24" t="s">
        <v>42</v>
      </c>
      <c r="K11" s="30" t="s">
        <v>43</v>
      </c>
    </row>
    <row r="12" spans="1:17" ht="32.25" customHeight="1" x14ac:dyDescent="0.3">
      <c r="B12" s="31" t="s">
        <v>147</v>
      </c>
      <c r="C12" s="783" t="str">
        <f>_xlfn.XLOOKUP($B12,Equip.Info!$A:$A,Equip.Info!$B:$B)</f>
        <v>Laptop 14" com processador, placa de vídeo e memória compatíveis à função CAD/SIG</v>
      </c>
      <c r="D12" s="783"/>
      <c r="E12" s="784"/>
      <c r="F12" s="101">
        <f>SUM(I18:I22)</f>
        <v>941.64840000000004</v>
      </c>
      <c r="G12" s="101">
        <v>1</v>
      </c>
      <c r="H12" s="101">
        <v>0</v>
      </c>
      <c r="I12" s="102">
        <f>_xlfn.XLOOKUP($B12,Equip.Info!$A:$A,Equip.Info!K:K)</f>
        <v>0</v>
      </c>
      <c r="J12" s="102">
        <f>_xlfn.XLOOKUP($B12,Equip.Info!$A:$A,Equip.Info!L:L)</f>
        <v>0.70909999999999995</v>
      </c>
      <c r="K12" s="112">
        <f>F12*(G12*I12+H12*J12)</f>
        <v>0</v>
      </c>
      <c r="Q12" s="492"/>
    </row>
    <row r="13" spans="1:17" ht="29.25" customHeight="1" x14ac:dyDescent="0.3">
      <c r="B13" s="31"/>
      <c r="C13" s="802"/>
      <c r="D13" s="802"/>
      <c r="E13" s="803"/>
      <c r="F13" s="102"/>
      <c r="G13" s="102"/>
      <c r="H13" s="102"/>
      <c r="I13" s="102"/>
      <c r="J13" s="102"/>
      <c r="K13" s="113"/>
    </row>
    <row r="14" spans="1:17" ht="20.100000000000001" customHeight="1" x14ac:dyDescent="0.3">
      <c r="B14" s="35"/>
      <c r="E14" s="8"/>
      <c r="F14" s="36"/>
      <c r="G14" s="33"/>
      <c r="H14" s="33"/>
      <c r="I14" s="33"/>
      <c r="J14" s="33"/>
      <c r="K14" s="34"/>
    </row>
    <row r="15" spans="1:17" ht="20.100000000000001" customHeight="1" x14ac:dyDescent="0.3">
      <c r="B15" s="37"/>
      <c r="C15" s="6"/>
      <c r="D15" s="6"/>
      <c r="E15" s="38"/>
      <c r="F15" s="39"/>
      <c r="G15" s="40"/>
      <c r="H15" s="40"/>
      <c r="I15" s="40"/>
      <c r="J15" s="40"/>
      <c r="K15" s="41"/>
    </row>
    <row r="16" spans="1:17" x14ac:dyDescent="0.3">
      <c r="B16" s="42" t="s">
        <v>44</v>
      </c>
      <c r="C16" s="43"/>
      <c r="D16" s="43"/>
      <c r="E16" s="43"/>
      <c r="F16" s="43"/>
      <c r="G16" s="44"/>
      <c r="H16" s="44"/>
      <c r="I16" s="44"/>
      <c r="J16" s="45"/>
      <c r="K16" s="46">
        <f>K12+K13</f>
        <v>0</v>
      </c>
    </row>
    <row r="17" spans="2:15" s="49" customFormat="1" ht="43.2" x14ac:dyDescent="0.3">
      <c r="B17" s="47" t="s">
        <v>45</v>
      </c>
      <c r="C17" s="83"/>
      <c r="D17" s="83"/>
      <c r="E17" s="83"/>
      <c r="F17" s="93" t="s">
        <v>46</v>
      </c>
      <c r="G17" s="93" t="s">
        <v>47</v>
      </c>
      <c r="H17" s="94" t="s">
        <v>48</v>
      </c>
      <c r="I17" s="84" t="s">
        <v>49</v>
      </c>
      <c r="J17" s="48" t="s">
        <v>50</v>
      </c>
      <c r="K17" s="48" t="s">
        <v>51</v>
      </c>
      <c r="O17" s="87"/>
    </row>
    <row r="18" spans="2:15" ht="15" customHeight="1" x14ac:dyDescent="0.3">
      <c r="B18" s="606" t="str">
        <f>IF(ISBLANK($C18),0,_xlfn.XLOOKUP($C18,Categorias!$A$4:$A$83,Categorias!$B$4:$B$83))</f>
        <v>P8044</v>
      </c>
      <c r="C18" s="804" t="s">
        <v>8</v>
      </c>
      <c r="D18" s="804"/>
      <c r="E18" s="804"/>
      <c r="F18" s="52">
        <f>MROUND(25%*'Resumo'!$P$9,'Resumo'!$P$8)</f>
        <v>0.2</v>
      </c>
      <c r="G18" s="490">
        <f>INDEX(Resumo[],MATCH($B$8,Resumo[Descrição dos Produtos],0),MATCH(C18,Resumo[#Headers],0))</f>
        <v>1</v>
      </c>
      <c r="H18" s="621">
        <f>F18*G18*$K$7</f>
        <v>0.8</v>
      </c>
      <c r="I18" s="491">
        <f t="shared" ref="I18:I20" si="0">H18*182.49</f>
        <v>145.99200000000002</v>
      </c>
      <c r="J18" s="607">
        <f>IF(ISBLANK(B18),0,_xlfn.XLOOKUP($B18,'Precos Pessoal'!C:C,'Precos Pessoal'!AA:AA)/182.49)</f>
        <v>85.24563123405072</v>
      </c>
      <c r="K18" s="33">
        <f t="shared" ref="K18:K20" si="1">J18*I18</f>
        <v>12445.180195121535</v>
      </c>
    </row>
    <row r="19" spans="2:15" ht="15" customHeight="1" x14ac:dyDescent="0.3">
      <c r="B19" s="606" t="str">
        <f>IF(ISBLANK($C19),0,_xlfn.XLOOKUP($C19,Categorias!$A$4:$A$83,Categorias!$B$4:$B$83))</f>
        <v>P8061</v>
      </c>
      <c r="C19" s="804" t="s">
        <v>19</v>
      </c>
      <c r="D19" s="804"/>
      <c r="E19" s="804"/>
      <c r="F19" s="52">
        <f>MROUND(25%*'Resumo'!$P$9,'Resumo'!$P$8)</f>
        <v>0.2</v>
      </c>
      <c r="G19" s="490">
        <f>INDEX(Resumo[],MATCH($B$8,Resumo[Descrição dos Produtos],0),MATCH(C19,Resumo[#Headers],0))</f>
        <v>1</v>
      </c>
      <c r="H19" s="621">
        <f t="shared" ref="H19:H20" si="2">F19*G19*$K$7</f>
        <v>0.8</v>
      </c>
      <c r="I19" s="491">
        <f t="shared" si="0"/>
        <v>145.99200000000002</v>
      </c>
      <c r="J19" s="607">
        <f>IF(ISBLANK(B19),0,_xlfn.XLOOKUP($B19,'Precos Pessoal'!C:C,'Precos Pessoal'!AA:AA)/182.49)</f>
        <v>125.46313496629951</v>
      </c>
      <c r="K19" s="33">
        <f t="shared" si="1"/>
        <v>18316.614000000001</v>
      </c>
    </row>
    <row r="20" spans="2:15" ht="15" customHeight="1" x14ac:dyDescent="0.3">
      <c r="B20" s="606" t="str">
        <f>IF(ISBLANK($C20),0,_xlfn.XLOOKUP($C20,Categorias!$A$4:$A$83,Categorias!$B$4:$B$83))</f>
        <v>P8003</v>
      </c>
      <c r="C20" s="804" t="s">
        <v>3</v>
      </c>
      <c r="D20" s="804"/>
      <c r="E20" s="804"/>
      <c r="F20" s="52">
        <v>0.3</v>
      </c>
      <c r="G20" s="490">
        <f>INDEX(Resumo[],MATCH($B$8,Resumo[Descrição dos Produtos],0),MATCH(C20,Resumo[#Headers],0))</f>
        <v>1</v>
      </c>
      <c r="H20" s="621">
        <f t="shared" si="2"/>
        <v>1.2</v>
      </c>
      <c r="I20" s="491">
        <f t="shared" si="0"/>
        <v>218.988</v>
      </c>
      <c r="J20" s="607">
        <f>IF(ISBLANK(B20),0,_xlfn.XLOOKUP($B20,'Precos Pessoal'!C:C,'Precos Pessoal'!AA:AA)/182.49)</f>
        <v>52.029944106526379</v>
      </c>
      <c r="K20" s="33">
        <f t="shared" si="1"/>
        <v>11393.933399999998</v>
      </c>
    </row>
    <row r="21" spans="2:15" ht="15" customHeight="1" x14ac:dyDescent="0.3">
      <c r="B21" s="606" t="str">
        <f>IF(ISBLANK($C21),0,_xlfn.XLOOKUP($C21,Categorias!$A$4:$A$83,Categorias!$B$4:$B$83))</f>
        <v>P8047</v>
      </c>
      <c r="C21" s="489" t="s">
        <v>11</v>
      </c>
      <c r="D21" s="489"/>
      <c r="E21" s="489"/>
      <c r="F21" s="52">
        <f>MROUND(50%*'Resumo'!$P$9,'Resumo'!$P$8)</f>
        <v>0.38</v>
      </c>
      <c r="G21" s="490">
        <f>INDEX(Resumo[],MATCH($B$8,Resumo[Descrição dos Produtos],0),MATCH(C21,Resumo[#Headers],0))</f>
        <v>1</v>
      </c>
      <c r="H21" s="621">
        <f t="shared" ref="H21:H22" si="3">F21*G21*$K$7</f>
        <v>1.52</v>
      </c>
      <c r="I21" s="491">
        <f t="shared" ref="I21:I22" si="4">H21*182.49</f>
        <v>277.38480000000004</v>
      </c>
      <c r="J21" s="607">
        <f>IF(ISBLANK(B21),0,_xlfn.XLOOKUP($B21,'Precos Pessoal'!C:C,'Precos Pessoal'!AA:AA)/182.49)</f>
        <v>53.777453559099122</v>
      </c>
      <c r="K21" s="33">
        <f t="shared" ref="K21:K22" si="5">J21*I21</f>
        <v>14917.048200000001</v>
      </c>
    </row>
    <row r="22" spans="2:15" x14ac:dyDescent="0.3">
      <c r="B22" s="606" t="str">
        <f>IF(ISBLANK($C22),0,_xlfn.XLOOKUP($C22,Categorias!$A$4:$A$83,Categorias!$B$4:$B$83))</f>
        <v>P8060</v>
      </c>
      <c r="C22" s="489" t="s">
        <v>18</v>
      </c>
      <c r="D22" s="489"/>
      <c r="E22" s="489"/>
      <c r="F22" s="52">
        <v>0.21</v>
      </c>
      <c r="G22" s="490">
        <f>INDEX(Resumo[],MATCH($B$8,Resumo[Descrição dos Produtos],0),MATCH(C22,Resumo[#Headers],0))</f>
        <v>1</v>
      </c>
      <c r="H22" s="621">
        <f t="shared" si="3"/>
        <v>0.84</v>
      </c>
      <c r="I22" s="491">
        <f t="shared" si="4"/>
        <v>153.29159999999999</v>
      </c>
      <c r="J22" s="607">
        <f>IF(ISBLANK(B22),0,_xlfn.XLOOKUP($B22,'Precos Pessoal'!C:C,'Precos Pessoal'!AA:AA)/182.49)</f>
        <v>136.24728752260395</v>
      </c>
      <c r="K22" s="33">
        <f t="shared" si="5"/>
        <v>20885.564699999995</v>
      </c>
    </row>
    <row r="23" spans="2:15" x14ac:dyDescent="0.3">
      <c r="B23" s="606" t="str">
        <f>IF(ISBLANK($C23),0,_xlfn.XLOOKUP($C23,Categorias!$A$4:$A$83,Categorias!$B$4:$B$83))</f>
        <v>P8067</v>
      </c>
      <c r="C23" s="489" t="s">
        <v>25</v>
      </c>
      <c r="D23" s="489"/>
      <c r="E23" s="489"/>
      <c r="F23" s="52">
        <v>0.3</v>
      </c>
      <c r="G23" s="490">
        <f>INDEX(Resumo[],MATCH($B$8,Resumo[Descrição dos Produtos],0),MATCH(C23,Resumo[#Headers],0))</f>
        <v>2</v>
      </c>
      <c r="H23" s="621">
        <f t="shared" ref="H23" si="6">F23*G23*$K$7</f>
        <v>2.4</v>
      </c>
      <c r="I23" s="491">
        <f t="shared" ref="I23" si="7">H23*182.49</f>
        <v>437.976</v>
      </c>
      <c r="J23" s="607">
        <f>IF(ISBLANK(B23),0,_xlfn.XLOOKUP($B23,'Precos Pessoal'!C:C,'Precos Pessoal'!AA:AA)/182.49)</f>
        <v>123.66577620691542</v>
      </c>
      <c r="K23" s="33">
        <f t="shared" ref="K23" si="8">J23*I23</f>
        <v>54162.641999999993</v>
      </c>
    </row>
    <row r="24" spans="2:15" x14ac:dyDescent="0.3">
      <c r="B24" s="606" t="str">
        <f>IF(ISBLANK($C24),0,_xlfn.XLOOKUP($C24,Categorias!$A$4:$A$83,Categorias!$B$4:$B$83))</f>
        <v>P8066</v>
      </c>
      <c r="C24" s="804" t="s">
        <v>24</v>
      </c>
      <c r="D24" s="804"/>
      <c r="E24" s="804"/>
      <c r="F24" s="52">
        <v>0.55000000000000004</v>
      </c>
      <c r="G24" s="490">
        <f>INDEX(Resumo[],MATCH($B$8,Resumo[Descrição dos Produtos],0),MATCH(C24,Resumo[#Headers],0))</f>
        <v>1</v>
      </c>
      <c r="H24" s="621">
        <f t="shared" ref="H24" si="9">F24*G24*$K$7</f>
        <v>2.2000000000000002</v>
      </c>
      <c r="I24" s="491">
        <f t="shared" ref="I24" si="10">H24*182.49</f>
        <v>401.47800000000007</v>
      </c>
      <c r="J24" s="607">
        <f>IF(ISBLANK(B24),0,_xlfn.XLOOKUP($B24,'Precos Pessoal'!C:C,'Precos Pessoal'!AA:AA)/182.49)</f>
        <v>114.43727053537177</v>
      </c>
      <c r="K24" s="33">
        <f t="shared" ref="K24" si="11">J24*I24</f>
        <v>45944.046499999997</v>
      </c>
    </row>
    <row r="25" spans="2:15" ht="15" customHeight="1" x14ac:dyDescent="0.3">
      <c r="B25" s="35" t="s">
        <v>192</v>
      </c>
      <c r="C25" s="6"/>
      <c r="D25" s="6"/>
      <c r="E25" s="6"/>
      <c r="F25" s="55"/>
      <c r="G25" s="6"/>
      <c r="H25" s="55"/>
      <c r="I25" s="56"/>
      <c r="J25" s="51"/>
      <c r="K25" s="40"/>
    </row>
    <row r="26" spans="2:15" x14ac:dyDescent="0.3">
      <c r="B26" s="42" t="s">
        <v>52</v>
      </c>
      <c r="C26" s="43"/>
      <c r="D26" s="43"/>
      <c r="E26" s="43"/>
      <c r="F26" s="44"/>
      <c r="G26" s="44"/>
      <c r="H26" s="44"/>
      <c r="I26" s="44"/>
      <c r="J26" s="45"/>
      <c r="K26" s="46">
        <f>SUM(K18:K25)</f>
        <v>178065.02899512151</v>
      </c>
      <c r="O26" s="491"/>
    </row>
    <row r="27" spans="2:15" x14ac:dyDescent="0.3">
      <c r="B27" s="42" t="s">
        <v>53</v>
      </c>
      <c r="C27" s="43"/>
      <c r="D27" s="43"/>
      <c r="E27" s="393">
        <v>1</v>
      </c>
      <c r="F27" s="42" t="s">
        <v>54</v>
      </c>
      <c r="G27" s="43"/>
      <c r="H27" s="43"/>
      <c r="I27" s="43"/>
      <c r="J27" s="58"/>
      <c r="K27" s="46">
        <f>K26+K16</f>
        <v>178065.02899512151</v>
      </c>
    </row>
    <row r="28" spans="2:15" x14ac:dyDescent="0.3">
      <c r="B28" s="42" t="s">
        <v>55</v>
      </c>
      <c r="C28" s="43"/>
      <c r="D28" s="43"/>
      <c r="E28" s="393"/>
      <c r="F28" s="42"/>
      <c r="G28" s="43"/>
      <c r="H28" s="43"/>
      <c r="I28" s="43"/>
      <c r="J28" s="58"/>
      <c r="K28" s="46">
        <f>K27/E27</f>
        <v>178065.02899512151</v>
      </c>
    </row>
    <row r="29" spans="2:15" x14ac:dyDescent="0.3">
      <c r="B29" s="59"/>
      <c r="C29" s="43"/>
      <c r="D29" s="43"/>
      <c r="E29" s="43"/>
      <c r="F29" s="43"/>
      <c r="G29" s="43"/>
      <c r="H29" s="43"/>
      <c r="I29" s="43"/>
      <c r="J29" s="43"/>
      <c r="K29" s="58"/>
    </row>
    <row r="30" spans="2:15" ht="28.8" x14ac:dyDescent="0.3">
      <c r="B30" s="793" t="s">
        <v>56</v>
      </c>
      <c r="C30" s="794"/>
      <c r="D30" s="794"/>
      <c r="E30" s="794"/>
      <c r="F30" s="794"/>
      <c r="G30" s="795"/>
      <c r="H30" s="60" t="s">
        <v>33</v>
      </c>
      <c r="I30" s="60" t="s">
        <v>57</v>
      </c>
      <c r="J30" s="61" t="s">
        <v>58</v>
      </c>
      <c r="K30" s="61" t="s">
        <v>59</v>
      </c>
    </row>
    <row r="31" spans="2:15" ht="15" customHeight="1" x14ac:dyDescent="0.3">
      <c r="B31" s="35" t="s">
        <v>159</v>
      </c>
      <c r="C31" s="5" t="str">
        <f>_xlfn.XLOOKUP($B31,Mat.Info!A:A,Mat.Info!B:B)</f>
        <v>Sistema operacional e pacote office</v>
      </c>
      <c r="G31" s="8"/>
      <c r="H31" s="100" t="s">
        <v>164</v>
      </c>
      <c r="I31" s="100">
        <f>SUM(F12:F15)</f>
        <v>941.64840000000004</v>
      </c>
      <c r="J31" s="100">
        <f>_xlfn.XLOOKUP(B31,Mat.Info!$A:$A,Mat.Info!$D:$D)</f>
        <v>0</v>
      </c>
      <c r="K31" s="32">
        <f>I31*J31</f>
        <v>0</v>
      </c>
    </row>
    <row r="32" spans="2:15" x14ac:dyDescent="0.3">
      <c r="B32" s="35"/>
      <c r="G32" s="8"/>
      <c r="H32" s="33"/>
      <c r="I32" s="33"/>
      <c r="J32" s="33"/>
      <c r="K32" s="33"/>
    </row>
    <row r="33" spans="2:11" x14ac:dyDescent="0.3">
      <c r="B33" s="35"/>
      <c r="G33" s="8"/>
      <c r="H33" s="33"/>
      <c r="I33" s="33"/>
      <c r="J33" s="33"/>
      <c r="K33" s="33"/>
    </row>
    <row r="34" spans="2:11" x14ac:dyDescent="0.3">
      <c r="B34" s="35"/>
      <c r="G34" s="8"/>
      <c r="H34" s="33"/>
      <c r="I34" s="33"/>
      <c r="J34" s="33"/>
      <c r="K34" s="33"/>
    </row>
    <row r="35" spans="2:11" x14ac:dyDescent="0.3">
      <c r="B35" s="35"/>
      <c r="G35" s="8"/>
      <c r="H35" s="33"/>
      <c r="I35" s="33"/>
      <c r="J35" s="33"/>
      <c r="K35" s="33"/>
    </row>
    <row r="36" spans="2:11" x14ac:dyDescent="0.3">
      <c r="B36" s="35"/>
      <c r="G36" s="8"/>
      <c r="H36" s="33"/>
      <c r="I36" s="33"/>
      <c r="J36" s="33"/>
      <c r="K36" s="33"/>
    </row>
    <row r="37" spans="2:11" x14ac:dyDescent="0.3">
      <c r="B37" s="35"/>
      <c r="G37" s="8"/>
      <c r="H37" s="33"/>
      <c r="I37" s="33"/>
      <c r="J37" s="33"/>
      <c r="K37" s="33"/>
    </row>
    <row r="38" spans="2:11" x14ac:dyDescent="0.3">
      <c r="B38" s="37"/>
      <c r="C38" s="6"/>
      <c r="D38" s="6"/>
      <c r="E38" s="6"/>
      <c r="F38" s="6"/>
      <c r="G38" s="38"/>
      <c r="H38" s="40"/>
      <c r="I38" s="40"/>
      <c r="J38" s="40"/>
      <c r="K38" s="40"/>
    </row>
    <row r="39" spans="2:11" x14ac:dyDescent="0.3">
      <c r="B39" s="42" t="s">
        <v>60</v>
      </c>
      <c r="C39" s="43"/>
      <c r="D39" s="43"/>
      <c r="E39" s="43"/>
      <c r="F39" s="43"/>
      <c r="G39" s="43"/>
      <c r="H39" s="44"/>
      <c r="I39" s="44"/>
      <c r="J39" s="45"/>
      <c r="K39" s="46">
        <f>SUM(K31:K38)</f>
        <v>0</v>
      </c>
    </row>
    <row r="40" spans="2:11" x14ac:dyDescent="0.3">
      <c r="B40" s="20" t="s">
        <v>61</v>
      </c>
      <c r="C40" s="62"/>
      <c r="D40" s="62"/>
      <c r="E40" s="62"/>
      <c r="F40" s="62"/>
      <c r="G40" s="62"/>
      <c r="H40" s="63"/>
      <c r="I40" s="60" t="s">
        <v>57</v>
      </c>
      <c r="J40" s="60" t="s">
        <v>62</v>
      </c>
      <c r="K40" s="60" t="s">
        <v>40</v>
      </c>
    </row>
    <row r="41" spans="2:11" x14ac:dyDescent="0.3">
      <c r="B41" s="64"/>
      <c r="C41" s="65"/>
      <c r="D41" s="65"/>
      <c r="E41" s="65"/>
      <c r="F41" s="65"/>
      <c r="G41" s="65"/>
      <c r="H41" s="66"/>
      <c r="I41" s="67"/>
      <c r="J41" s="67" t="s">
        <v>63</v>
      </c>
      <c r="K41" s="67" t="s">
        <v>63</v>
      </c>
    </row>
    <row r="42" spans="2:11" x14ac:dyDescent="0.3">
      <c r="B42" s="59"/>
      <c r="C42" s="43"/>
      <c r="D42" s="43"/>
      <c r="E42" s="43"/>
      <c r="F42" s="43"/>
      <c r="G42" s="43"/>
      <c r="H42" s="43"/>
      <c r="I42" s="43"/>
      <c r="J42" s="43"/>
      <c r="K42" s="58"/>
    </row>
    <row r="43" spans="2:11" x14ac:dyDescent="0.3">
      <c r="B43" s="42" t="s">
        <v>64</v>
      </c>
      <c r="C43" s="43"/>
      <c r="D43" s="43"/>
      <c r="E43" s="43"/>
      <c r="F43" s="43"/>
      <c r="G43" s="43"/>
      <c r="H43" s="43"/>
      <c r="I43" s="43"/>
      <c r="J43" s="58"/>
      <c r="K43" s="4"/>
    </row>
    <row r="44" spans="2:11" x14ac:dyDescent="0.3">
      <c r="B44" s="20" t="s">
        <v>65</v>
      </c>
      <c r="C44" s="68"/>
      <c r="D44" s="60" t="s">
        <v>57</v>
      </c>
      <c r="E44" s="796" t="s">
        <v>66</v>
      </c>
      <c r="F44" s="797"/>
      <c r="G44" s="798"/>
      <c r="H44" s="799" t="s">
        <v>58</v>
      </c>
      <c r="I44" s="800"/>
      <c r="J44" s="801"/>
      <c r="K44" s="60" t="s">
        <v>40</v>
      </c>
    </row>
    <row r="45" spans="2:11" x14ac:dyDescent="0.3">
      <c r="B45" s="37"/>
      <c r="C45" s="6"/>
      <c r="D45" s="67"/>
      <c r="E45" s="24" t="s">
        <v>67</v>
      </c>
      <c r="F45" s="24" t="s">
        <v>68</v>
      </c>
      <c r="G45" s="24" t="s">
        <v>69</v>
      </c>
      <c r="H45" s="24" t="s">
        <v>67</v>
      </c>
      <c r="I45" s="24" t="s">
        <v>68</v>
      </c>
      <c r="J45" s="24" t="s">
        <v>69</v>
      </c>
      <c r="K45" s="67" t="s">
        <v>63</v>
      </c>
    </row>
    <row r="46" spans="2:11" x14ac:dyDescent="0.3">
      <c r="B46" s="59"/>
      <c r="C46" s="43"/>
      <c r="D46" s="4"/>
      <c r="E46" s="4"/>
      <c r="F46" s="4"/>
      <c r="G46" s="4"/>
      <c r="H46" s="4"/>
      <c r="I46" s="4"/>
      <c r="J46" s="4"/>
      <c r="K46" s="46"/>
    </row>
    <row r="47" spans="2:11" x14ac:dyDescent="0.3">
      <c r="B47" s="42" t="s">
        <v>70</v>
      </c>
      <c r="C47" s="43"/>
      <c r="D47" s="43"/>
      <c r="E47" s="43"/>
      <c r="F47" s="43"/>
      <c r="G47" s="43"/>
      <c r="H47" s="43"/>
      <c r="I47" s="43"/>
      <c r="J47" s="58"/>
      <c r="K47" s="46"/>
    </row>
    <row r="48" spans="2:11" x14ac:dyDescent="0.3">
      <c r="B48" s="59"/>
      <c r="C48" s="43"/>
      <c r="D48" s="43"/>
      <c r="E48" s="43"/>
      <c r="F48" s="43"/>
      <c r="G48" s="43"/>
      <c r="H48" s="43"/>
      <c r="I48" s="43"/>
      <c r="J48" s="43"/>
      <c r="K48" s="45"/>
    </row>
    <row r="49" spans="2:11" x14ac:dyDescent="0.3">
      <c r="B49" s="42" t="s">
        <v>71</v>
      </c>
      <c r="C49" s="69"/>
      <c r="D49" s="69"/>
      <c r="E49" s="69"/>
      <c r="F49" s="69"/>
      <c r="G49" s="69"/>
      <c r="H49" s="69"/>
      <c r="I49" s="69"/>
      <c r="J49" s="69"/>
      <c r="K49" s="70">
        <f>K47+K43+K39+K28</f>
        <v>178065.02899512151</v>
      </c>
    </row>
    <row r="50" spans="2:11" x14ac:dyDescent="0.3">
      <c r="B50" s="42" t="s">
        <v>72</v>
      </c>
      <c r="C50" s="69"/>
      <c r="D50" s="69"/>
      <c r="E50" s="69"/>
      <c r="F50" s="69"/>
      <c r="G50" s="69"/>
      <c r="H50" s="69"/>
      <c r="I50" s="69"/>
      <c r="J50" s="71">
        <f>'Dados Projeto'!$C$10</f>
        <v>0.21771299999999999</v>
      </c>
      <c r="K50" s="70">
        <f>MROUND(K49*J50,0.01)</f>
        <v>38767.07</v>
      </c>
    </row>
    <row r="51" spans="2:11" x14ac:dyDescent="0.3">
      <c r="B51" s="59" t="s">
        <v>73</v>
      </c>
      <c r="C51" s="43"/>
      <c r="D51" s="43"/>
      <c r="E51" s="43"/>
      <c r="F51" s="43"/>
      <c r="G51" s="43"/>
      <c r="H51" s="43"/>
      <c r="I51" s="43"/>
      <c r="J51" s="43"/>
      <c r="K51" s="46">
        <f>K50+K49</f>
        <v>216832.09899512152</v>
      </c>
    </row>
    <row r="53" spans="2:11" ht="4.6500000000000004" customHeight="1" x14ac:dyDescent="0.3"/>
  </sheetData>
  <mergeCells count="14">
    <mergeCell ref="C12:E12"/>
    <mergeCell ref="B6:K6"/>
    <mergeCell ref="B8:H9"/>
    <mergeCell ref="F10:F11"/>
    <mergeCell ref="G10:H10"/>
    <mergeCell ref="I10:J10"/>
    <mergeCell ref="C24:E24"/>
    <mergeCell ref="B30:G30"/>
    <mergeCell ref="E44:G44"/>
    <mergeCell ref="H44:J44"/>
    <mergeCell ref="C13:E13"/>
    <mergeCell ref="C18:E18"/>
    <mergeCell ref="C19:E19"/>
    <mergeCell ref="C20:E20"/>
  </mergeCells>
  <printOptions horizontalCentered="1" verticalCentered="1"/>
  <pageMargins left="0.19685039370078741" right="0.19685039370078741" top="0.19685039370078741" bottom="0.19685039370078741" header="0.31496062992125984" footer="0.31496062992125984"/>
  <pageSetup paperSize="9" scale="8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58020F1C-8871-47E3-9981-C170F7C0C1E9}">
          <x14:formula1>
            <xm:f>Categorias!$A$4:$A$101</xm:f>
          </x14:formula1>
          <xm:sqref>C18:E24</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B95CD6-99AC-4365-B612-3BB8259519D9}">
  <sheetPr>
    <tabColor theme="4"/>
  </sheetPr>
  <dimension ref="B1:AJ14"/>
  <sheetViews>
    <sheetView workbookViewId="0"/>
  </sheetViews>
  <sheetFormatPr defaultColWidth="9.109375" defaultRowHeight="14.4" x14ac:dyDescent="0.3"/>
  <cols>
    <col min="1" max="1" width="2.44140625" style="49" customWidth="1"/>
    <col min="2" max="2" width="5.6640625" style="49" customWidth="1"/>
    <col min="3" max="3" width="51.88671875" style="49" bestFit="1" customWidth="1"/>
    <col min="4" max="4" width="10.33203125" style="90" customWidth="1"/>
    <col min="5" max="5" width="6.5546875" style="90" bestFit="1" customWidth="1"/>
    <col min="6" max="13" width="6.5546875" style="49" bestFit="1" customWidth="1"/>
    <col min="14" max="15" width="7.5546875" style="49" bestFit="1" customWidth="1"/>
    <col min="16" max="16" width="5.5546875" style="49" bestFit="1" customWidth="1"/>
    <col min="17" max="27" width="7.5546875" style="49" bestFit="1" customWidth="1"/>
    <col min="28" max="28" width="12.33203125" style="49" bestFit="1" customWidth="1"/>
    <col min="29" max="29" width="5.5546875" style="49" bestFit="1" customWidth="1"/>
    <col min="30" max="30" width="18.88671875" style="49" bestFit="1" customWidth="1"/>
    <col min="31" max="34" width="7.5546875" style="49" bestFit="1" customWidth="1"/>
    <col min="35" max="35" width="15" style="49" bestFit="1" customWidth="1"/>
    <col min="36" max="36" width="2.44140625" style="49" customWidth="1"/>
    <col min="37" max="37" width="17.5546875" style="49" customWidth="1"/>
    <col min="38" max="38" width="10.5546875" style="49" bestFit="1" customWidth="1"/>
    <col min="39" max="16384" width="9.109375" style="49"/>
  </cols>
  <sheetData>
    <row r="1" spans="2:36" ht="45.9" customHeight="1" x14ac:dyDescent="0.3">
      <c r="E1" s="573">
        <v>45323</v>
      </c>
      <c r="F1" s="573">
        <v>45352</v>
      </c>
      <c r="G1" s="573">
        <v>45383</v>
      </c>
      <c r="H1" s="573">
        <v>45413</v>
      </c>
      <c r="I1" s="573">
        <v>45444</v>
      </c>
      <c r="J1" s="573">
        <v>45474</v>
      </c>
      <c r="K1" s="573">
        <v>45505</v>
      </c>
      <c r="L1" s="573">
        <v>45536</v>
      </c>
      <c r="M1" s="573">
        <v>45566</v>
      </c>
      <c r="N1" s="573">
        <v>45597</v>
      </c>
      <c r="O1" s="573">
        <v>45627</v>
      </c>
      <c r="P1" s="573">
        <v>45658</v>
      </c>
      <c r="Q1" s="573">
        <v>45689</v>
      </c>
      <c r="R1" s="573">
        <v>45717</v>
      </c>
      <c r="S1" s="573">
        <v>45748</v>
      </c>
      <c r="T1" s="573">
        <v>45778</v>
      </c>
      <c r="U1" s="573">
        <v>45809</v>
      </c>
      <c r="V1" s="573">
        <v>45839</v>
      </c>
      <c r="W1" s="573">
        <v>45870</v>
      </c>
      <c r="X1" s="573">
        <v>45901</v>
      </c>
      <c r="Y1" s="573">
        <v>45931</v>
      </c>
      <c r="Z1" s="573">
        <v>45962</v>
      </c>
      <c r="AA1" s="573">
        <v>45992</v>
      </c>
      <c r="AB1" s="573">
        <v>46023</v>
      </c>
      <c r="AC1" s="573">
        <v>46054</v>
      </c>
      <c r="AD1" s="573">
        <v>46082</v>
      </c>
      <c r="AE1" s="573">
        <v>46113</v>
      </c>
      <c r="AF1" s="573">
        <v>46143</v>
      </c>
      <c r="AG1" s="573">
        <v>46174</v>
      </c>
      <c r="AH1" s="573">
        <v>46204</v>
      </c>
      <c r="AI1" s="573">
        <v>46235</v>
      </c>
      <c r="AJ1" s="374"/>
    </row>
    <row r="2" spans="2:36" ht="45.9" customHeight="1" x14ac:dyDescent="0.3">
      <c r="E2" s="805" t="s">
        <v>578</v>
      </c>
      <c r="F2" s="805"/>
      <c r="G2" s="805"/>
      <c r="H2" s="805"/>
      <c r="I2" s="805"/>
      <c r="J2" s="805"/>
      <c r="K2" s="805"/>
      <c r="L2" s="805"/>
      <c r="M2" s="805"/>
      <c r="N2" s="805"/>
      <c r="O2" s="805"/>
      <c r="P2" s="571" t="s">
        <v>115</v>
      </c>
      <c r="Q2" s="805" t="s">
        <v>292</v>
      </c>
      <c r="R2" s="805"/>
      <c r="S2" s="805"/>
      <c r="T2" s="809" t="s">
        <v>293</v>
      </c>
      <c r="U2" s="810"/>
      <c r="V2" s="810"/>
      <c r="W2" s="811"/>
      <c r="X2" s="805" t="s">
        <v>294</v>
      </c>
      <c r="Y2" s="805"/>
      <c r="Z2" s="805" t="s">
        <v>295</v>
      </c>
      <c r="AA2" s="805"/>
      <c r="AB2" s="571" t="s">
        <v>574</v>
      </c>
      <c r="AC2" s="571" t="s">
        <v>115</v>
      </c>
      <c r="AD2" s="572" t="s">
        <v>575</v>
      </c>
      <c r="AE2" s="806" t="s">
        <v>297</v>
      </c>
      <c r="AF2" s="807"/>
      <c r="AG2" s="808"/>
      <c r="AH2" s="572" t="s">
        <v>298</v>
      </c>
      <c r="AI2" s="572" t="s">
        <v>576</v>
      </c>
    </row>
    <row r="3" spans="2:36" s="87" customFormat="1" ht="31.65" customHeight="1" x14ac:dyDescent="0.3">
      <c r="B3" s="117" t="s">
        <v>182</v>
      </c>
      <c r="C3" s="117" t="s">
        <v>183</v>
      </c>
      <c r="D3" s="116" t="s">
        <v>0</v>
      </c>
      <c r="E3" s="257" t="s">
        <v>173</v>
      </c>
      <c r="F3" s="257" t="s">
        <v>174</v>
      </c>
      <c r="G3" s="257" t="s">
        <v>175</v>
      </c>
      <c r="H3" s="257" t="s">
        <v>176</v>
      </c>
      <c r="I3" s="257" t="s">
        <v>177</v>
      </c>
      <c r="J3" s="257" t="s">
        <v>178</v>
      </c>
      <c r="K3" s="257" t="s">
        <v>179</v>
      </c>
      <c r="L3" s="257" t="s">
        <v>180</v>
      </c>
      <c r="M3" s="257" t="s">
        <v>181</v>
      </c>
      <c r="N3" s="257" t="s">
        <v>492</v>
      </c>
      <c r="O3" s="257" t="s">
        <v>493</v>
      </c>
      <c r="P3" s="257" t="s">
        <v>494</v>
      </c>
      <c r="Q3" s="257" t="s">
        <v>495</v>
      </c>
      <c r="R3" s="257" t="s">
        <v>496</v>
      </c>
      <c r="S3" s="257" t="s">
        <v>497</v>
      </c>
      <c r="T3" s="257" t="s">
        <v>498</v>
      </c>
      <c r="U3" s="257" t="s">
        <v>499</v>
      </c>
      <c r="V3" s="257" t="s">
        <v>500</v>
      </c>
      <c r="W3" s="257" t="s">
        <v>501</v>
      </c>
      <c r="X3" s="257" t="s">
        <v>502</v>
      </c>
      <c r="Y3" s="257" t="s">
        <v>503</v>
      </c>
      <c r="Z3" s="257" t="s">
        <v>504</v>
      </c>
      <c r="AA3" s="257" t="s">
        <v>505</v>
      </c>
      <c r="AB3" s="257" t="s">
        <v>506</v>
      </c>
      <c r="AC3" s="257" t="s">
        <v>507</v>
      </c>
      <c r="AD3" s="257" t="s">
        <v>508</v>
      </c>
      <c r="AE3" s="257" t="s">
        <v>509</v>
      </c>
      <c r="AF3" s="257" t="s">
        <v>510</v>
      </c>
      <c r="AG3" s="257" t="s">
        <v>511</v>
      </c>
      <c r="AH3" s="257" t="s">
        <v>512</v>
      </c>
      <c r="AI3" s="257" t="s">
        <v>577</v>
      </c>
    </row>
    <row r="4" spans="2:36" ht="20.100000000000001" customHeight="1" x14ac:dyDescent="0.3">
      <c r="B4" s="91">
        <f>'Alocação MO'!B4</f>
        <v>1</v>
      </c>
      <c r="C4" s="209" t="str">
        <f>'Alocação MO'!C4</f>
        <v>Plano de Trabalho</v>
      </c>
      <c r="D4" s="89">
        <f>COUNTA(Cronograma[[#This Row],[1]:[31]])</f>
        <v>1</v>
      </c>
      <c r="E4" s="255" t="s">
        <v>184</v>
      </c>
      <c r="F4" s="256"/>
      <c r="G4" s="256"/>
      <c r="H4" s="256"/>
      <c r="I4" s="256"/>
      <c r="J4" s="256"/>
      <c r="K4" s="256"/>
      <c r="L4" s="256"/>
      <c r="M4" s="256"/>
      <c r="N4" s="254"/>
      <c r="O4" s="254"/>
      <c r="P4" s="254"/>
      <c r="Q4" s="254"/>
      <c r="R4" s="254"/>
      <c r="S4" s="254"/>
      <c r="T4" s="254"/>
      <c r="U4" s="254"/>
      <c r="V4" s="254"/>
      <c r="W4" s="254"/>
      <c r="X4" s="254"/>
      <c r="Y4" s="254"/>
      <c r="Z4" s="254"/>
      <c r="AA4" s="254"/>
      <c r="AB4" s="254"/>
      <c r="AC4" s="254"/>
      <c r="AD4" s="254"/>
      <c r="AE4" s="254"/>
      <c r="AF4" s="254"/>
      <c r="AG4" s="254"/>
      <c r="AH4" s="254"/>
      <c r="AI4" s="254"/>
    </row>
    <row r="5" spans="2:36" ht="20.100000000000001" customHeight="1" x14ac:dyDescent="0.3">
      <c r="B5" s="91">
        <f>'Alocação MO'!B5</f>
        <v>2</v>
      </c>
      <c r="C5" s="209" t="str">
        <f>'Alocação MO'!C5</f>
        <v>Dimensão de Mercado e Demanda (EMD)</v>
      </c>
      <c r="D5" s="89">
        <f>COUNTA(Cronograma[[#This Row],[1]:[31]])</f>
        <v>4</v>
      </c>
      <c r="E5" s="118" t="s">
        <v>184</v>
      </c>
      <c r="F5" s="119" t="s">
        <v>184</v>
      </c>
      <c r="G5" s="119" t="s">
        <v>184</v>
      </c>
      <c r="H5" s="119" t="s">
        <v>184</v>
      </c>
      <c r="I5" s="119"/>
      <c r="J5" s="119"/>
      <c r="K5" s="119"/>
      <c r="L5" s="119"/>
      <c r="M5" s="119"/>
      <c r="N5" s="253"/>
      <c r="O5" s="253"/>
      <c r="P5" s="253"/>
      <c r="Q5" s="253"/>
      <c r="R5" s="253"/>
      <c r="S5" s="254"/>
      <c r="T5" s="254"/>
      <c r="U5" s="254"/>
      <c r="V5" s="254"/>
      <c r="W5" s="254"/>
      <c r="X5" s="254"/>
      <c r="Y5" s="254"/>
      <c r="Z5" s="254"/>
      <c r="AA5" s="254"/>
      <c r="AB5" s="254"/>
      <c r="AC5" s="254"/>
      <c r="AD5" s="253"/>
      <c r="AE5" s="253"/>
      <c r="AF5" s="253"/>
      <c r="AG5" s="253"/>
      <c r="AH5" s="253"/>
      <c r="AI5" s="253"/>
    </row>
    <row r="6" spans="2:36" ht="20.100000000000001" customHeight="1" x14ac:dyDescent="0.3">
      <c r="B6" s="91" t="str">
        <f>'Alocação MO'!B6</f>
        <v>3.1</v>
      </c>
      <c r="C6" s="209" t="str">
        <f>'Alocação MO'!C6</f>
        <v>Dimensão de Engenharia (EEN) - Trabalhos Iniciais, Recuperação, Manutenção e Conservação</v>
      </c>
      <c r="D6" s="89">
        <f>COUNTA(Cronograma[[#This Row],[1]:[31]])</f>
        <v>4</v>
      </c>
      <c r="E6" s="118" t="s">
        <v>184</v>
      </c>
      <c r="F6" s="119" t="s">
        <v>184</v>
      </c>
      <c r="G6" s="119" t="s">
        <v>184</v>
      </c>
      <c r="H6" s="119" t="s">
        <v>184</v>
      </c>
      <c r="I6" s="119"/>
      <c r="J6" s="119"/>
      <c r="K6" s="119"/>
      <c r="L6" s="119"/>
      <c r="M6" s="119"/>
      <c r="N6" s="253"/>
      <c r="O6" s="253"/>
      <c r="P6" s="253"/>
      <c r="Q6" s="253"/>
      <c r="R6" s="253"/>
      <c r="S6" s="254"/>
      <c r="T6" s="254"/>
      <c r="U6" s="254"/>
      <c r="V6" s="254"/>
      <c r="W6" s="254"/>
      <c r="X6" s="254"/>
      <c r="Y6" s="254"/>
      <c r="Z6" s="254"/>
      <c r="AA6" s="254"/>
      <c r="AB6" s="254"/>
      <c r="AC6" s="254"/>
      <c r="AD6" s="253"/>
      <c r="AE6" s="253"/>
      <c r="AF6" s="253"/>
      <c r="AG6" s="253"/>
      <c r="AH6" s="253"/>
      <c r="AI6" s="253"/>
    </row>
    <row r="7" spans="2:36" ht="20.100000000000001" customHeight="1" x14ac:dyDescent="0.3">
      <c r="B7" s="91" t="str">
        <f>'Alocação MO'!B7</f>
        <v>3.2</v>
      </c>
      <c r="C7" s="209" t="str">
        <f>'Alocação MO'!C7</f>
        <v>Dimensão de Engenharia (EEN) - Ampliação de Capacidade e Melhorias</v>
      </c>
      <c r="D7" s="89">
        <f>COUNTA(Cronograma[[#This Row],[1]:[31]])</f>
        <v>4</v>
      </c>
      <c r="E7" s="118" t="s">
        <v>184</v>
      </c>
      <c r="F7" s="119" t="s">
        <v>184</v>
      </c>
      <c r="G7" s="119" t="s">
        <v>184</v>
      </c>
      <c r="H7" s="119" t="s">
        <v>184</v>
      </c>
      <c r="I7" s="119"/>
      <c r="J7" s="119"/>
      <c r="K7" s="119"/>
      <c r="L7" s="119"/>
      <c r="M7" s="119"/>
      <c r="N7" s="253"/>
      <c r="O7" s="253"/>
      <c r="P7" s="253"/>
      <c r="Q7" s="253"/>
      <c r="R7" s="253"/>
      <c r="S7" s="254"/>
      <c r="T7" s="254"/>
      <c r="U7" s="254"/>
      <c r="V7" s="254"/>
      <c r="W7" s="254"/>
      <c r="X7" s="254"/>
      <c r="Y7" s="254"/>
      <c r="Z7" s="254"/>
      <c r="AA7" s="254"/>
      <c r="AB7" s="254"/>
      <c r="AC7" s="254"/>
      <c r="AD7" s="253"/>
      <c r="AE7" s="253"/>
      <c r="AF7" s="253"/>
      <c r="AG7" s="253"/>
      <c r="AH7" s="253"/>
      <c r="AI7" s="253"/>
    </row>
    <row r="8" spans="2:36" ht="20.100000000000001" customHeight="1" x14ac:dyDescent="0.3">
      <c r="B8" s="91">
        <f>'Alocação MO'!B8</f>
        <v>4</v>
      </c>
      <c r="C8" s="209" t="str">
        <f>'Alocação MO'!C8</f>
        <v>Dimensão Operacional (EOP)</v>
      </c>
      <c r="D8" s="89">
        <f>COUNTA(Cronograma[[#This Row],[1]:[31]])</f>
        <v>4</v>
      </c>
      <c r="E8" s="118"/>
      <c r="F8" s="119" t="s">
        <v>184</v>
      </c>
      <c r="G8" s="119" t="s">
        <v>184</v>
      </c>
      <c r="H8" s="119" t="s">
        <v>184</v>
      </c>
      <c r="I8" s="119" t="s">
        <v>184</v>
      </c>
      <c r="J8" s="119"/>
      <c r="K8" s="119"/>
      <c r="L8" s="119"/>
      <c r="M8" s="119"/>
      <c r="N8" s="253"/>
      <c r="O8" s="253"/>
      <c r="P8" s="253"/>
      <c r="Q8" s="253"/>
      <c r="R8" s="253"/>
      <c r="S8" s="254"/>
      <c r="T8" s="254"/>
      <c r="U8" s="254"/>
      <c r="V8" s="254"/>
      <c r="W8" s="254"/>
      <c r="X8" s="254"/>
      <c r="Y8" s="254"/>
      <c r="Z8" s="254"/>
      <c r="AA8" s="254"/>
      <c r="AB8" s="254"/>
      <c r="AC8" s="254"/>
      <c r="AD8" s="253"/>
      <c r="AE8" s="253"/>
      <c r="AF8" s="253"/>
      <c r="AG8" s="253"/>
      <c r="AH8" s="253"/>
      <c r="AI8" s="253"/>
    </row>
    <row r="9" spans="2:36" ht="20.100000000000001" customHeight="1" x14ac:dyDescent="0.3">
      <c r="B9" s="91">
        <f>'Alocação MO'!B9</f>
        <v>5</v>
      </c>
      <c r="C9" s="209" t="str">
        <f>'Alocação MO'!C9</f>
        <v>Dimensão Socioambiental (EMA)</v>
      </c>
      <c r="D9" s="89">
        <f>COUNTA(Cronograma[[#This Row],[1]:[31]])</f>
        <v>4</v>
      </c>
      <c r="E9" s="118" t="s">
        <v>184</v>
      </c>
      <c r="F9" s="119" t="s">
        <v>184</v>
      </c>
      <c r="G9" s="119" t="s">
        <v>184</v>
      </c>
      <c r="H9" s="119" t="s">
        <v>184</v>
      </c>
      <c r="I9" s="119"/>
      <c r="J9" s="119"/>
      <c r="K9" s="119"/>
      <c r="L9" s="119"/>
      <c r="M9" s="119"/>
      <c r="N9" s="253"/>
      <c r="O9" s="253"/>
      <c r="P9" s="253"/>
      <c r="Q9" s="253"/>
      <c r="R9" s="253"/>
      <c r="S9" s="254"/>
      <c r="T9" s="254"/>
      <c r="U9" s="254"/>
      <c r="V9" s="254"/>
      <c r="W9" s="254"/>
      <c r="X9" s="254"/>
      <c r="Y9" s="254"/>
      <c r="Z9" s="254"/>
      <c r="AA9" s="254"/>
      <c r="AB9" s="254"/>
      <c r="AC9" s="254"/>
      <c r="AD9" s="253"/>
      <c r="AE9" s="253"/>
      <c r="AF9" s="253"/>
      <c r="AG9" s="253"/>
      <c r="AH9" s="253"/>
      <c r="AI9" s="253"/>
    </row>
    <row r="10" spans="2:36" ht="20.100000000000001" customHeight="1" x14ac:dyDescent="0.3">
      <c r="B10" s="91">
        <f>'Alocação MO'!B10</f>
        <v>6</v>
      </c>
      <c r="C10" s="209" t="str">
        <f>'Alocação MO'!C10</f>
        <v>Dimensão Econômico-Financeira (MEF)</v>
      </c>
      <c r="D10" s="89">
        <f>COUNTA(Cronograma[[#This Row],[1]:[31]])</f>
        <v>2</v>
      </c>
      <c r="E10" s="118"/>
      <c r="F10" s="119"/>
      <c r="G10" s="119"/>
      <c r="H10" s="119"/>
      <c r="I10" s="119" t="s">
        <v>184</v>
      </c>
      <c r="J10" s="119" t="s">
        <v>184</v>
      </c>
      <c r="K10" s="119"/>
      <c r="L10" s="119"/>
      <c r="M10" s="253"/>
      <c r="N10" s="253"/>
      <c r="O10" s="253"/>
      <c r="P10" s="253"/>
      <c r="Q10" s="253"/>
      <c r="R10" s="253"/>
      <c r="S10" s="254"/>
      <c r="T10" s="254"/>
      <c r="U10" s="254"/>
      <c r="V10" s="254"/>
      <c r="W10" s="254"/>
      <c r="X10" s="254"/>
      <c r="Y10" s="254"/>
      <c r="Z10" s="254"/>
      <c r="AA10" s="254"/>
      <c r="AB10" s="254"/>
      <c r="AC10" s="254"/>
      <c r="AD10" s="253"/>
      <c r="AE10" s="253"/>
      <c r="AF10" s="253"/>
      <c r="AG10" s="253"/>
      <c r="AH10" s="253"/>
      <c r="AI10" s="253"/>
    </row>
    <row r="11" spans="2:36" ht="20.100000000000001" customHeight="1" x14ac:dyDescent="0.3">
      <c r="B11" s="91">
        <f>'Alocação MO'!B11</f>
        <v>7</v>
      </c>
      <c r="C11" s="209" t="str">
        <f>'Alocação MO'!C11</f>
        <v>Dimensão Jurídico-Regulatória (EJR)</v>
      </c>
      <c r="D11" s="89">
        <f>COUNTA(Cronograma[[#This Row],[1]:[31]])</f>
        <v>3</v>
      </c>
      <c r="E11" s="118"/>
      <c r="F11" s="119"/>
      <c r="G11" s="119"/>
      <c r="H11" s="119"/>
      <c r="I11" s="119"/>
      <c r="J11" s="119" t="s">
        <v>184</v>
      </c>
      <c r="K11" s="119" t="s">
        <v>184</v>
      </c>
      <c r="L11" s="119" t="s">
        <v>184</v>
      </c>
      <c r="M11" s="253"/>
      <c r="N11" s="253"/>
      <c r="O11" s="253"/>
      <c r="P11" s="253"/>
      <c r="Q11" s="253"/>
      <c r="R11" s="253"/>
      <c r="S11" s="254"/>
      <c r="T11" s="254"/>
      <c r="U11" s="254"/>
      <c r="V11" s="254"/>
      <c r="W11" s="254"/>
      <c r="X11" s="254"/>
      <c r="Y11" s="254"/>
      <c r="Z11" s="254"/>
      <c r="AA11" s="254"/>
      <c r="AB11" s="254"/>
      <c r="AC11" s="254"/>
      <c r="AD11" s="253"/>
      <c r="AE11" s="253"/>
      <c r="AF11" s="253"/>
      <c r="AG11" s="253"/>
      <c r="AH11" s="253"/>
      <c r="AI11" s="253"/>
    </row>
    <row r="12" spans="2:36" ht="20.100000000000001" customHeight="1" x14ac:dyDescent="0.3">
      <c r="B12" s="91">
        <f>'Alocação MO'!B12</f>
        <v>8</v>
      </c>
      <c r="C12" s="209" t="str">
        <f>'Alocação MO'!C12</f>
        <v>Gestão de Projeto, Revisão de Estudos e Apoio às Fases</v>
      </c>
      <c r="D12" s="89">
        <f>COUNTA(Cronograma[[#This Row],[1]:[31]])</f>
        <v>4</v>
      </c>
      <c r="E12" s="118"/>
      <c r="F12" s="119"/>
      <c r="G12" s="119"/>
      <c r="H12" s="119"/>
      <c r="I12" s="119"/>
      <c r="J12" s="119"/>
      <c r="K12" s="119"/>
      <c r="L12" s="119"/>
      <c r="M12" s="119"/>
      <c r="N12" s="253"/>
      <c r="O12" s="253"/>
      <c r="P12" s="253"/>
      <c r="Q12" s="253"/>
      <c r="R12" s="253"/>
      <c r="S12" s="253"/>
      <c r="T12" s="253" t="s">
        <v>184</v>
      </c>
      <c r="U12" s="253" t="s">
        <v>184</v>
      </c>
      <c r="V12" s="253"/>
      <c r="W12" s="253"/>
      <c r="X12" s="253"/>
      <c r="Y12" s="253"/>
      <c r="Z12" s="253" t="s">
        <v>184</v>
      </c>
      <c r="AA12" s="253"/>
      <c r="AB12" s="254"/>
      <c r="AC12" s="254"/>
      <c r="AD12" s="253"/>
      <c r="AE12" s="253"/>
      <c r="AF12" s="253" t="s">
        <v>184</v>
      </c>
      <c r="AG12" s="253"/>
      <c r="AH12" s="253"/>
      <c r="AI12" s="253"/>
    </row>
    <row r="13" spans="2:36" ht="20.100000000000001" customHeight="1" x14ac:dyDescent="0.3"/>
    <row r="14" spans="2:36" ht="20.100000000000001" customHeight="1" x14ac:dyDescent="0.3"/>
  </sheetData>
  <mergeCells count="6">
    <mergeCell ref="E2:O2"/>
    <mergeCell ref="X2:Y2"/>
    <mergeCell ref="Z2:AA2"/>
    <mergeCell ref="AE2:AG2"/>
    <mergeCell ref="T2:W2"/>
    <mergeCell ref="Q2:S2"/>
  </mergeCells>
  <phoneticPr fontId="20" type="noConversion"/>
  <conditionalFormatting sqref="E4:R4 AD4:AI4 E5:AI12">
    <cfRule type="cellIs" dxfId="0" priority="1" operator="equal">
      <formula>"x"</formula>
    </cfRule>
  </conditionalFormatting>
  <pageMargins left="0.511811024" right="0.511811024" top="0.78740157499999996" bottom="0.78740157499999996" header="0.31496062000000002" footer="0.31496062000000002"/>
  <legacyDrawing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8B86F-015E-4EC4-A6A7-05ECE9A6ECB8}">
  <sheetPr>
    <tabColor theme="4"/>
  </sheetPr>
  <dimension ref="B3:AM16"/>
  <sheetViews>
    <sheetView workbookViewId="0">
      <selection activeCell="N10" sqref="N10"/>
    </sheetView>
  </sheetViews>
  <sheetFormatPr defaultColWidth="9.109375" defaultRowHeight="14.4" x14ac:dyDescent="0.3"/>
  <cols>
    <col min="1" max="1" width="2.44140625" style="49" customWidth="1"/>
    <col min="2" max="2" width="5.6640625" style="49" customWidth="1"/>
    <col min="3" max="3" width="55.88671875" style="49" bestFit="1" customWidth="1"/>
    <col min="4" max="4" width="9.109375" style="90" customWidth="1"/>
    <col min="5" max="15" width="5" style="49" customWidth="1"/>
    <col min="16" max="18" width="5" style="49" hidden="1" customWidth="1"/>
    <col min="19" max="23" width="5" style="49" customWidth="1"/>
    <col min="24" max="26" width="5" style="49" hidden="1" customWidth="1"/>
    <col min="27" max="30" width="5" style="49" customWidth="1"/>
    <col min="31" max="31" width="2.44140625" style="49" customWidth="1"/>
    <col min="32" max="32" width="17.5546875" style="49" customWidth="1"/>
    <col min="33" max="33" width="10.5546875" style="49" bestFit="1" customWidth="1"/>
    <col min="34" max="34" width="4.44140625" style="49" customWidth="1"/>
    <col min="35" max="35" width="10.44140625" style="49" customWidth="1"/>
    <col min="36" max="36" width="27.109375" style="49" customWidth="1"/>
    <col min="37" max="37" width="7.5546875" style="49" customWidth="1"/>
    <col min="38" max="38" width="25.6640625" style="49" customWidth="1"/>
    <col min="39" max="39" width="6.33203125" style="204" customWidth="1"/>
    <col min="40" max="40" width="6" style="49" customWidth="1"/>
    <col min="41" max="16384" width="9.109375" style="49"/>
  </cols>
  <sheetData>
    <row r="3" spans="2:39" ht="157.65" customHeight="1" x14ac:dyDescent="0.3">
      <c r="B3" s="569" t="s">
        <v>182</v>
      </c>
      <c r="C3" s="569" t="s">
        <v>183</v>
      </c>
      <c r="D3" s="577" t="s">
        <v>0</v>
      </c>
      <c r="E3" s="578" t="s">
        <v>1</v>
      </c>
      <c r="F3" s="578" t="s">
        <v>2</v>
      </c>
      <c r="G3" s="578" t="s">
        <v>3</v>
      </c>
      <c r="H3" s="578" t="s">
        <v>4</v>
      </c>
      <c r="I3" s="578" t="s">
        <v>5</v>
      </c>
      <c r="J3" s="578" t="s">
        <v>6</v>
      </c>
      <c r="K3" s="578" t="s">
        <v>7</v>
      </c>
      <c r="L3" s="578" t="s">
        <v>8</v>
      </c>
      <c r="M3" s="578" t="s">
        <v>9</v>
      </c>
      <c r="N3" s="578" t="s">
        <v>10</v>
      </c>
      <c r="O3" s="578" t="s">
        <v>11</v>
      </c>
      <c r="P3" s="578" t="s">
        <v>12</v>
      </c>
      <c r="Q3" s="578" t="s">
        <v>13</v>
      </c>
      <c r="R3" s="578" t="s">
        <v>14</v>
      </c>
      <c r="S3" s="578" t="s">
        <v>15</v>
      </c>
      <c r="T3" s="578" t="s">
        <v>16</v>
      </c>
      <c r="U3" s="578" t="s">
        <v>17</v>
      </c>
      <c r="V3" s="578" t="s">
        <v>18</v>
      </c>
      <c r="W3" s="578" t="s">
        <v>19</v>
      </c>
      <c r="X3" s="578" t="s">
        <v>20</v>
      </c>
      <c r="Y3" s="578" t="s">
        <v>21</v>
      </c>
      <c r="Z3" s="578" t="s">
        <v>22</v>
      </c>
      <c r="AA3" s="578" t="s">
        <v>23</v>
      </c>
      <c r="AB3" s="578" t="s">
        <v>24</v>
      </c>
      <c r="AC3" s="579" t="s">
        <v>25</v>
      </c>
      <c r="AD3" s="579" t="s">
        <v>26</v>
      </c>
    </row>
    <row r="4" spans="2:39" ht="20.100000000000001" customHeight="1" x14ac:dyDescent="0.3">
      <c r="B4" s="91">
        <v>1</v>
      </c>
      <c r="C4" s="88" t="s">
        <v>489</v>
      </c>
      <c r="D4" s="89">
        <f>'Cronograma'!D4</f>
        <v>1</v>
      </c>
      <c r="E4" s="623"/>
      <c r="F4" s="624"/>
      <c r="G4" s="624">
        <v>1</v>
      </c>
      <c r="H4" s="624"/>
      <c r="I4" s="624"/>
      <c r="J4" s="624"/>
      <c r="K4" s="624"/>
      <c r="L4" s="624">
        <v>1</v>
      </c>
      <c r="M4" s="624"/>
      <c r="N4" s="624"/>
      <c r="O4" s="624">
        <v>1</v>
      </c>
      <c r="P4" s="624"/>
      <c r="Q4" s="624"/>
      <c r="R4" s="624"/>
      <c r="S4" s="624"/>
      <c r="T4" s="624"/>
      <c r="U4" s="624"/>
      <c r="V4" s="624">
        <v>1</v>
      </c>
      <c r="W4" s="624">
        <v>1</v>
      </c>
      <c r="X4" s="624"/>
      <c r="Y4" s="624"/>
      <c r="Z4" s="624"/>
      <c r="AA4" s="624">
        <v>1</v>
      </c>
      <c r="AB4" s="624">
        <v>1</v>
      </c>
      <c r="AC4" s="625">
        <v>1</v>
      </c>
      <c r="AD4" s="624"/>
    </row>
    <row r="5" spans="2:39" ht="20.100000000000001" customHeight="1" x14ac:dyDescent="0.3">
      <c r="B5" s="91">
        <v>2</v>
      </c>
      <c r="C5" s="88" t="s">
        <v>186</v>
      </c>
      <c r="D5" s="89">
        <f>'Cronograma'!D5</f>
        <v>4</v>
      </c>
      <c r="E5" s="623"/>
      <c r="F5" s="624"/>
      <c r="G5" s="624"/>
      <c r="H5" s="624"/>
      <c r="I5" s="624"/>
      <c r="J5" s="624"/>
      <c r="K5" s="624"/>
      <c r="L5" s="624"/>
      <c r="M5" s="624"/>
      <c r="N5" s="624"/>
      <c r="O5" s="624">
        <v>1</v>
      </c>
      <c r="P5" s="624"/>
      <c r="Q5" s="624"/>
      <c r="R5" s="624"/>
      <c r="S5" s="624"/>
      <c r="T5" s="624"/>
      <c r="U5" s="624"/>
      <c r="V5" s="624">
        <v>1</v>
      </c>
      <c r="W5" s="624">
        <v>1</v>
      </c>
      <c r="X5" s="624"/>
      <c r="Y5" s="624"/>
      <c r="Z5" s="624"/>
      <c r="AA5" s="624">
        <v>2</v>
      </c>
      <c r="AB5" s="624">
        <v>3</v>
      </c>
      <c r="AC5" s="625">
        <v>2</v>
      </c>
      <c r="AD5" s="624"/>
    </row>
    <row r="6" spans="2:39" ht="20.100000000000001" customHeight="1" x14ac:dyDescent="0.3">
      <c r="B6" s="91" t="s">
        <v>612</v>
      </c>
      <c r="C6" s="88" t="s">
        <v>413</v>
      </c>
      <c r="D6" s="89">
        <f>'Cronograma'!D6</f>
        <v>4</v>
      </c>
      <c r="E6" s="623"/>
      <c r="F6" s="624"/>
      <c r="G6" s="624"/>
      <c r="H6" s="624"/>
      <c r="I6" s="624"/>
      <c r="J6" s="624"/>
      <c r="K6" s="624"/>
      <c r="L6" s="624"/>
      <c r="M6" s="624"/>
      <c r="N6" s="624"/>
      <c r="O6" s="624"/>
      <c r="P6" s="624"/>
      <c r="Q6" s="624"/>
      <c r="R6" s="624"/>
      <c r="S6" s="624"/>
      <c r="T6" s="624"/>
      <c r="U6" s="624"/>
      <c r="V6" s="624">
        <v>1</v>
      </c>
      <c r="W6" s="624">
        <v>1</v>
      </c>
      <c r="X6" s="624"/>
      <c r="Y6" s="624"/>
      <c r="Z6" s="624"/>
      <c r="AA6" s="624"/>
      <c r="AB6" s="624">
        <v>1</v>
      </c>
      <c r="AC6" s="625">
        <v>1</v>
      </c>
      <c r="AD6" s="624"/>
    </row>
    <row r="7" spans="2:39" ht="20.100000000000001" customHeight="1" x14ac:dyDescent="0.3">
      <c r="B7" s="91" t="s">
        <v>611</v>
      </c>
      <c r="C7" s="88" t="s">
        <v>414</v>
      </c>
      <c r="D7" s="89">
        <f>'Cronograma'!D7</f>
        <v>4</v>
      </c>
      <c r="E7" s="623"/>
      <c r="F7" s="624"/>
      <c r="G7" s="624"/>
      <c r="H7" s="624"/>
      <c r="I7" s="624"/>
      <c r="J7" s="624"/>
      <c r="K7" s="624"/>
      <c r="L7" s="624"/>
      <c r="M7" s="624"/>
      <c r="N7" s="624"/>
      <c r="O7" s="624"/>
      <c r="P7" s="624"/>
      <c r="Q7" s="624"/>
      <c r="R7" s="624"/>
      <c r="S7" s="624"/>
      <c r="T7" s="624"/>
      <c r="U7" s="624"/>
      <c r="V7" s="624">
        <v>1</v>
      </c>
      <c r="W7" s="624">
        <v>1</v>
      </c>
      <c r="X7" s="624"/>
      <c r="Y7" s="624"/>
      <c r="Z7" s="624"/>
      <c r="AA7" s="624"/>
      <c r="AB7" s="624">
        <v>1</v>
      </c>
      <c r="AC7" s="625">
        <v>1</v>
      </c>
      <c r="AD7" s="624"/>
    </row>
    <row r="8" spans="2:39" ht="20.100000000000001" customHeight="1" x14ac:dyDescent="0.3">
      <c r="B8" s="91">
        <v>4</v>
      </c>
      <c r="C8" s="88" t="s">
        <v>187</v>
      </c>
      <c r="D8" s="89">
        <f>'Cronograma'!D8</f>
        <v>4</v>
      </c>
      <c r="E8" s="623"/>
      <c r="F8" s="624"/>
      <c r="G8" s="624"/>
      <c r="H8" s="624"/>
      <c r="I8" s="624"/>
      <c r="J8" s="624"/>
      <c r="K8" s="624"/>
      <c r="L8" s="624"/>
      <c r="M8" s="624"/>
      <c r="N8" s="624"/>
      <c r="O8" s="624"/>
      <c r="P8" s="624"/>
      <c r="Q8" s="624"/>
      <c r="R8" s="624"/>
      <c r="S8" s="624"/>
      <c r="T8" s="624"/>
      <c r="U8" s="624"/>
      <c r="V8" s="624">
        <v>1</v>
      </c>
      <c r="W8" s="624">
        <v>1</v>
      </c>
      <c r="X8" s="624"/>
      <c r="Y8" s="624"/>
      <c r="Z8" s="624"/>
      <c r="AA8" s="624"/>
      <c r="AB8" s="624">
        <v>4</v>
      </c>
      <c r="AC8" s="625">
        <v>2</v>
      </c>
      <c r="AD8" s="624"/>
    </row>
    <row r="9" spans="2:39" ht="20.100000000000001" customHeight="1" x14ac:dyDescent="0.3">
      <c r="B9" s="91">
        <v>5</v>
      </c>
      <c r="C9" s="88" t="s">
        <v>188</v>
      </c>
      <c r="D9" s="89">
        <f>'Cronograma'!D9</f>
        <v>4</v>
      </c>
      <c r="E9" s="623"/>
      <c r="F9" s="624"/>
      <c r="G9" s="624"/>
      <c r="H9" s="624">
        <v>1</v>
      </c>
      <c r="I9" s="624"/>
      <c r="J9" s="624"/>
      <c r="K9" s="624"/>
      <c r="L9" s="624">
        <v>1</v>
      </c>
      <c r="M9" s="624"/>
      <c r="N9" s="624"/>
      <c r="O9" s="624"/>
      <c r="P9" s="624"/>
      <c r="Q9" s="624"/>
      <c r="R9" s="624"/>
      <c r="S9" s="624"/>
      <c r="T9" s="624">
        <v>1</v>
      </c>
      <c r="U9" s="624">
        <v>1</v>
      </c>
      <c r="V9" s="624"/>
      <c r="W9" s="624"/>
      <c r="X9" s="624"/>
      <c r="Y9" s="624"/>
      <c r="Z9" s="624"/>
      <c r="AA9" s="624"/>
      <c r="AB9" s="624"/>
      <c r="AC9" s="625"/>
      <c r="AD9" s="624"/>
    </row>
    <row r="10" spans="2:39" ht="20.100000000000001" customHeight="1" x14ac:dyDescent="0.3">
      <c r="B10" s="91">
        <v>6</v>
      </c>
      <c r="C10" s="88" t="s">
        <v>189</v>
      </c>
      <c r="D10" s="89">
        <f>'Cronograma'!D10</f>
        <v>2</v>
      </c>
      <c r="E10" s="623"/>
      <c r="F10" s="624"/>
      <c r="G10" s="624"/>
      <c r="H10" s="624"/>
      <c r="I10" s="624"/>
      <c r="J10" s="624"/>
      <c r="K10" s="624">
        <v>1</v>
      </c>
      <c r="L10" s="624"/>
      <c r="M10" s="624"/>
      <c r="N10" s="624">
        <v>1</v>
      </c>
      <c r="O10" s="624">
        <v>1</v>
      </c>
      <c r="P10" s="624"/>
      <c r="Q10" s="624"/>
      <c r="R10" s="624"/>
      <c r="S10" s="624"/>
      <c r="T10" s="624"/>
      <c r="U10" s="624"/>
      <c r="V10" s="624"/>
      <c r="W10" s="624"/>
      <c r="X10" s="624"/>
      <c r="Y10" s="624"/>
      <c r="Z10" s="624"/>
      <c r="AA10" s="624"/>
      <c r="AB10" s="624"/>
      <c r="AC10" s="625"/>
      <c r="AD10" s="624"/>
    </row>
    <row r="11" spans="2:39" ht="20.100000000000001" customHeight="1" x14ac:dyDescent="0.3">
      <c r="B11" s="91">
        <v>7</v>
      </c>
      <c r="C11" s="88" t="s">
        <v>618</v>
      </c>
      <c r="D11" s="89">
        <f>'Cronograma'!D11</f>
        <v>3</v>
      </c>
      <c r="E11" s="623">
        <v>1</v>
      </c>
      <c r="F11" s="624">
        <v>1</v>
      </c>
      <c r="G11" s="624">
        <v>1</v>
      </c>
      <c r="H11" s="624"/>
      <c r="I11" s="624"/>
      <c r="J11" s="624"/>
      <c r="K11" s="624"/>
      <c r="L11" s="624"/>
      <c r="M11" s="624"/>
      <c r="N11" s="624"/>
      <c r="O11" s="624"/>
      <c r="P11" s="624"/>
      <c r="Q11" s="624"/>
      <c r="R11" s="624"/>
      <c r="S11" s="624"/>
      <c r="T11" s="624"/>
      <c r="U11" s="624"/>
      <c r="V11" s="624"/>
      <c r="W11" s="624"/>
      <c r="X11" s="624"/>
      <c r="Y11" s="624"/>
      <c r="Z11" s="624"/>
      <c r="AA11" s="624"/>
      <c r="AB11" s="624"/>
      <c r="AC11" s="625"/>
      <c r="AD11" s="624"/>
    </row>
    <row r="12" spans="2:39" ht="20.100000000000001" customHeight="1" x14ac:dyDescent="0.3">
      <c r="B12" s="91">
        <v>8</v>
      </c>
      <c r="C12" s="88" t="s">
        <v>582</v>
      </c>
      <c r="D12" s="89">
        <f>'Cronograma'!D12</f>
        <v>4</v>
      </c>
      <c r="E12" s="623"/>
      <c r="F12" s="624"/>
      <c r="G12" s="624">
        <v>1</v>
      </c>
      <c r="H12" s="624"/>
      <c r="I12" s="624"/>
      <c r="J12" s="624"/>
      <c r="K12" s="624"/>
      <c r="L12" s="624">
        <v>1</v>
      </c>
      <c r="M12" s="624"/>
      <c r="N12" s="624"/>
      <c r="O12" s="624">
        <v>1</v>
      </c>
      <c r="P12" s="624"/>
      <c r="Q12" s="624"/>
      <c r="R12" s="624"/>
      <c r="S12" s="624"/>
      <c r="T12" s="624"/>
      <c r="U12" s="624"/>
      <c r="V12" s="624">
        <v>1</v>
      </c>
      <c r="W12" s="624">
        <v>1</v>
      </c>
      <c r="X12" s="624"/>
      <c r="Y12" s="624"/>
      <c r="Z12" s="624"/>
      <c r="AA12" s="624"/>
      <c r="AB12" s="624">
        <v>1</v>
      </c>
      <c r="AC12" s="625">
        <v>2</v>
      </c>
      <c r="AD12" s="624"/>
    </row>
    <row r="13" spans="2:39" ht="20.100000000000001" customHeight="1" x14ac:dyDescent="0.3"/>
    <row r="14" spans="2:39" s="494" customFormat="1" ht="20.100000000000001" customHeight="1" x14ac:dyDescent="0.3">
      <c r="D14" s="495"/>
      <c r="E14" s="117"/>
      <c r="F14" s="494" t="s">
        <v>184</v>
      </c>
      <c r="G14" s="494" t="s">
        <v>184</v>
      </c>
      <c r="H14" s="494" t="s">
        <v>184</v>
      </c>
      <c r="I14" s="494" t="s">
        <v>184</v>
      </c>
      <c r="J14" s="494" t="s">
        <v>184</v>
      </c>
      <c r="K14" s="494" t="s">
        <v>184</v>
      </c>
      <c r="L14" s="494" t="s">
        <v>184</v>
      </c>
      <c r="M14" s="494" t="s">
        <v>184</v>
      </c>
      <c r="N14" s="494" t="s">
        <v>184</v>
      </c>
      <c r="O14" s="494" t="s">
        <v>184</v>
      </c>
      <c r="S14" s="494" t="s">
        <v>184</v>
      </c>
      <c r="T14" s="494" t="s">
        <v>184</v>
      </c>
      <c r="U14" s="494" t="s">
        <v>184</v>
      </c>
      <c r="V14" s="494" t="s">
        <v>184</v>
      </c>
      <c r="W14" s="494" t="s">
        <v>184</v>
      </c>
      <c r="AA14" s="494" t="s">
        <v>184</v>
      </c>
      <c r="AB14" s="494" t="s">
        <v>184</v>
      </c>
      <c r="AC14" s="494" t="s">
        <v>184</v>
      </c>
      <c r="AD14" s="494" t="s">
        <v>184</v>
      </c>
      <c r="AM14" s="496"/>
    </row>
    <row r="15" spans="2:39" ht="20.100000000000001" customHeight="1" x14ac:dyDescent="0.3"/>
    <row r="16" spans="2:39" ht="20.100000000000001" customHeight="1" x14ac:dyDescent="0.3"/>
  </sheetData>
  <pageMargins left="0.511811024" right="0.511811024" top="0.78740157499999996" bottom="0.78740157499999996" header="0.31496062000000002" footer="0.31496062000000002"/>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43F27-17C6-42EF-BF1E-68968CFDF292}">
  <sheetPr>
    <tabColor rgb="FF008080"/>
    <pageSetUpPr fitToPage="1"/>
  </sheetPr>
  <dimension ref="A1:K34"/>
  <sheetViews>
    <sheetView workbookViewId="0"/>
  </sheetViews>
  <sheetFormatPr defaultRowHeight="14.4" x14ac:dyDescent="0.3"/>
  <cols>
    <col min="1" max="1" width="1.44140625" style="176" customWidth="1"/>
    <col min="2" max="2" width="38.109375" style="176" customWidth="1"/>
    <col min="3" max="3" width="25.6640625" style="177" bestFit="1" customWidth="1"/>
    <col min="4" max="5" width="17.44140625" style="177" customWidth="1"/>
    <col min="6" max="6" width="2.6640625" style="177" customWidth="1"/>
    <col min="7" max="7" width="24.109375" style="178" customWidth="1"/>
    <col min="8" max="8" width="51.5546875" style="178" customWidth="1"/>
    <col min="9" max="9" width="12.6640625" style="178" customWidth="1"/>
    <col min="10" max="10" width="1.6640625" style="178" customWidth="1"/>
    <col min="11" max="12" width="13.6640625" style="178" customWidth="1"/>
    <col min="13" max="256" width="9.109375" style="178"/>
    <col min="257" max="257" width="32.33203125" style="178" customWidth="1"/>
    <col min="258" max="258" width="27.5546875" style="178" bestFit="1" customWidth="1"/>
    <col min="259" max="260" width="12.88671875" style="178" bestFit="1" customWidth="1"/>
    <col min="261" max="512" width="9.109375" style="178"/>
    <col min="513" max="513" width="32.33203125" style="178" customWidth="1"/>
    <col min="514" max="514" width="27.5546875" style="178" bestFit="1" customWidth="1"/>
    <col min="515" max="516" width="12.88671875" style="178" bestFit="1" customWidth="1"/>
    <col min="517" max="768" width="9.109375" style="178"/>
    <col min="769" max="769" width="32.33203125" style="178" customWidth="1"/>
    <col min="770" max="770" width="27.5546875" style="178" bestFit="1" customWidth="1"/>
    <col min="771" max="772" width="12.88671875" style="178" bestFit="1" customWidth="1"/>
    <col min="773" max="1024" width="9.109375" style="178"/>
    <col min="1025" max="1025" width="32.33203125" style="178" customWidth="1"/>
    <col min="1026" max="1026" width="27.5546875" style="178" bestFit="1" customWidth="1"/>
    <col min="1027" max="1028" width="12.88671875" style="178" bestFit="1" customWidth="1"/>
    <col min="1029" max="1280" width="9.109375" style="178"/>
    <col min="1281" max="1281" width="32.33203125" style="178" customWidth="1"/>
    <col min="1282" max="1282" width="27.5546875" style="178" bestFit="1" customWidth="1"/>
    <col min="1283" max="1284" width="12.88671875" style="178" bestFit="1" customWidth="1"/>
    <col min="1285" max="1536" width="9.109375" style="178"/>
    <col min="1537" max="1537" width="32.33203125" style="178" customWidth="1"/>
    <col min="1538" max="1538" width="27.5546875" style="178" bestFit="1" customWidth="1"/>
    <col min="1539" max="1540" width="12.88671875" style="178" bestFit="1" customWidth="1"/>
    <col min="1541" max="1792" width="9.109375" style="178"/>
    <col min="1793" max="1793" width="32.33203125" style="178" customWidth="1"/>
    <col min="1794" max="1794" width="27.5546875" style="178" bestFit="1" customWidth="1"/>
    <col min="1795" max="1796" width="12.88671875" style="178" bestFit="1" customWidth="1"/>
    <col min="1797" max="2048" width="9.109375" style="178"/>
    <col min="2049" max="2049" width="32.33203125" style="178" customWidth="1"/>
    <col min="2050" max="2050" width="27.5546875" style="178" bestFit="1" customWidth="1"/>
    <col min="2051" max="2052" width="12.88671875" style="178" bestFit="1" customWidth="1"/>
    <col min="2053" max="2304" width="9.109375" style="178"/>
    <col min="2305" max="2305" width="32.33203125" style="178" customWidth="1"/>
    <col min="2306" max="2306" width="27.5546875" style="178" bestFit="1" customWidth="1"/>
    <col min="2307" max="2308" width="12.88671875" style="178" bestFit="1" customWidth="1"/>
    <col min="2309" max="2560" width="9.109375" style="178"/>
    <col min="2561" max="2561" width="32.33203125" style="178" customWidth="1"/>
    <col min="2562" max="2562" width="27.5546875" style="178" bestFit="1" customWidth="1"/>
    <col min="2563" max="2564" width="12.88671875" style="178" bestFit="1" customWidth="1"/>
    <col min="2565" max="2816" width="9.109375" style="178"/>
    <col min="2817" max="2817" width="32.33203125" style="178" customWidth="1"/>
    <col min="2818" max="2818" width="27.5546875" style="178" bestFit="1" customWidth="1"/>
    <col min="2819" max="2820" width="12.88671875" style="178" bestFit="1" customWidth="1"/>
    <col min="2821" max="3072" width="9.109375" style="178"/>
    <col min="3073" max="3073" width="32.33203125" style="178" customWidth="1"/>
    <col min="3074" max="3074" width="27.5546875" style="178" bestFit="1" customWidth="1"/>
    <col min="3075" max="3076" width="12.88671875" style="178" bestFit="1" customWidth="1"/>
    <col min="3077" max="3328" width="9.109375" style="178"/>
    <col min="3329" max="3329" width="32.33203125" style="178" customWidth="1"/>
    <col min="3330" max="3330" width="27.5546875" style="178" bestFit="1" customWidth="1"/>
    <col min="3331" max="3332" width="12.88671875" style="178" bestFit="1" customWidth="1"/>
    <col min="3333" max="3584" width="9.109375" style="178"/>
    <col min="3585" max="3585" width="32.33203125" style="178" customWidth="1"/>
    <col min="3586" max="3586" width="27.5546875" style="178" bestFit="1" customWidth="1"/>
    <col min="3587" max="3588" width="12.88671875" style="178" bestFit="1" customWidth="1"/>
    <col min="3589" max="3840" width="9.109375" style="178"/>
    <col min="3841" max="3841" width="32.33203125" style="178" customWidth="1"/>
    <col min="3842" max="3842" width="27.5546875" style="178" bestFit="1" customWidth="1"/>
    <col min="3843" max="3844" width="12.88671875" style="178" bestFit="1" customWidth="1"/>
    <col min="3845" max="4096" width="9.109375" style="178"/>
    <col min="4097" max="4097" width="32.33203125" style="178" customWidth="1"/>
    <col min="4098" max="4098" width="27.5546875" style="178" bestFit="1" customWidth="1"/>
    <col min="4099" max="4100" width="12.88671875" style="178" bestFit="1" customWidth="1"/>
    <col min="4101" max="4352" width="9.109375" style="178"/>
    <col min="4353" max="4353" width="32.33203125" style="178" customWidth="1"/>
    <col min="4354" max="4354" width="27.5546875" style="178" bestFit="1" customWidth="1"/>
    <col min="4355" max="4356" width="12.88671875" style="178" bestFit="1" customWidth="1"/>
    <col min="4357" max="4608" width="9.109375" style="178"/>
    <col min="4609" max="4609" width="32.33203125" style="178" customWidth="1"/>
    <col min="4610" max="4610" width="27.5546875" style="178" bestFit="1" customWidth="1"/>
    <col min="4611" max="4612" width="12.88671875" style="178" bestFit="1" customWidth="1"/>
    <col min="4613" max="4864" width="9.109375" style="178"/>
    <col min="4865" max="4865" width="32.33203125" style="178" customWidth="1"/>
    <col min="4866" max="4866" width="27.5546875" style="178" bestFit="1" customWidth="1"/>
    <col min="4867" max="4868" width="12.88671875" style="178" bestFit="1" customWidth="1"/>
    <col min="4869" max="5120" width="9.109375" style="178"/>
    <col min="5121" max="5121" width="32.33203125" style="178" customWidth="1"/>
    <col min="5122" max="5122" width="27.5546875" style="178" bestFit="1" customWidth="1"/>
    <col min="5123" max="5124" width="12.88671875" style="178" bestFit="1" customWidth="1"/>
    <col min="5125" max="5376" width="9.109375" style="178"/>
    <col min="5377" max="5377" width="32.33203125" style="178" customWidth="1"/>
    <col min="5378" max="5378" width="27.5546875" style="178" bestFit="1" customWidth="1"/>
    <col min="5379" max="5380" width="12.88671875" style="178" bestFit="1" customWidth="1"/>
    <col min="5381" max="5632" width="9.109375" style="178"/>
    <col min="5633" max="5633" width="32.33203125" style="178" customWidth="1"/>
    <col min="5634" max="5634" width="27.5546875" style="178" bestFit="1" customWidth="1"/>
    <col min="5635" max="5636" width="12.88671875" style="178" bestFit="1" customWidth="1"/>
    <col min="5637" max="5888" width="9.109375" style="178"/>
    <col min="5889" max="5889" width="32.33203125" style="178" customWidth="1"/>
    <col min="5890" max="5890" width="27.5546875" style="178" bestFit="1" customWidth="1"/>
    <col min="5891" max="5892" width="12.88671875" style="178" bestFit="1" customWidth="1"/>
    <col min="5893" max="6144" width="9.109375" style="178"/>
    <col min="6145" max="6145" width="32.33203125" style="178" customWidth="1"/>
    <col min="6146" max="6146" width="27.5546875" style="178" bestFit="1" customWidth="1"/>
    <col min="6147" max="6148" width="12.88671875" style="178" bestFit="1" customWidth="1"/>
    <col min="6149" max="6400" width="9.109375" style="178"/>
    <col min="6401" max="6401" width="32.33203125" style="178" customWidth="1"/>
    <col min="6402" max="6402" width="27.5546875" style="178" bestFit="1" customWidth="1"/>
    <col min="6403" max="6404" width="12.88671875" style="178" bestFit="1" customWidth="1"/>
    <col min="6405" max="6656" width="9.109375" style="178"/>
    <col min="6657" max="6657" width="32.33203125" style="178" customWidth="1"/>
    <col min="6658" max="6658" width="27.5546875" style="178" bestFit="1" customWidth="1"/>
    <col min="6659" max="6660" width="12.88671875" style="178" bestFit="1" customWidth="1"/>
    <col min="6661" max="6912" width="9.109375" style="178"/>
    <col min="6913" max="6913" width="32.33203125" style="178" customWidth="1"/>
    <col min="6914" max="6914" width="27.5546875" style="178" bestFit="1" customWidth="1"/>
    <col min="6915" max="6916" width="12.88671875" style="178" bestFit="1" customWidth="1"/>
    <col min="6917" max="7168" width="9.109375" style="178"/>
    <col min="7169" max="7169" width="32.33203125" style="178" customWidth="1"/>
    <col min="7170" max="7170" width="27.5546875" style="178" bestFit="1" customWidth="1"/>
    <col min="7171" max="7172" width="12.88671875" style="178" bestFit="1" customWidth="1"/>
    <col min="7173" max="7424" width="9.109375" style="178"/>
    <col min="7425" max="7425" width="32.33203125" style="178" customWidth="1"/>
    <col min="7426" max="7426" width="27.5546875" style="178" bestFit="1" customWidth="1"/>
    <col min="7427" max="7428" width="12.88671875" style="178" bestFit="1" customWidth="1"/>
    <col min="7429" max="7680" width="9.109375" style="178"/>
    <col min="7681" max="7681" width="32.33203125" style="178" customWidth="1"/>
    <col min="7682" max="7682" width="27.5546875" style="178" bestFit="1" customWidth="1"/>
    <col min="7683" max="7684" width="12.88671875" style="178" bestFit="1" customWidth="1"/>
    <col min="7685" max="7936" width="9.109375" style="178"/>
    <col min="7937" max="7937" width="32.33203125" style="178" customWidth="1"/>
    <col min="7938" max="7938" width="27.5546875" style="178" bestFit="1" customWidth="1"/>
    <col min="7939" max="7940" width="12.88671875" style="178" bestFit="1" customWidth="1"/>
    <col min="7941" max="8192" width="9.109375" style="178"/>
    <col min="8193" max="8193" width="32.33203125" style="178" customWidth="1"/>
    <col min="8194" max="8194" width="27.5546875" style="178" bestFit="1" customWidth="1"/>
    <col min="8195" max="8196" width="12.88671875" style="178" bestFit="1" customWidth="1"/>
    <col min="8197" max="8448" width="9.109375" style="178"/>
    <col min="8449" max="8449" width="32.33203125" style="178" customWidth="1"/>
    <col min="8450" max="8450" width="27.5546875" style="178" bestFit="1" customWidth="1"/>
    <col min="8451" max="8452" width="12.88671875" style="178" bestFit="1" customWidth="1"/>
    <col min="8453" max="8704" width="9.109375" style="178"/>
    <col min="8705" max="8705" width="32.33203125" style="178" customWidth="1"/>
    <col min="8706" max="8706" width="27.5546875" style="178" bestFit="1" customWidth="1"/>
    <col min="8707" max="8708" width="12.88671875" style="178" bestFit="1" customWidth="1"/>
    <col min="8709" max="8960" width="9.109375" style="178"/>
    <col min="8961" max="8961" width="32.33203125" style="178" customWidth="1"/>
    <col min="8962" max="8962" width="27.5546875" style="178" bestFit="1" customWidth="1"/>
    <col min="8963" max="8964" width="12.88671875" style="178" bestFit="1" customWidth="1"/>
    <col min="8965" max="9216" width="9.109375" style="178"/>
    <col min="9217" max="9217" width="32.33203125" style="178" customWidth="1"/>
    <col min="9218" max="9218" width="27.5546875" style="178" bestFit="1" customWidth="1"/>
    <col min="9219" max="9220" width="12.88671875" style="178" bestFit="1" customWidth="1"/>
    <col min="9221" max="9472" width="9.109375" style="178"/>
    <col min="9473" max="9473" width="32.33203125" style="178" customWidth="1"/>
    <col min="9474" max="9474" width="27.5546875" style="178" bestFit="1" customWidth="1"/>
    <col min="9475" max="9476" width="12.88671875" style="178" bestFit="1" customWidth="1"/>
    <col min="9477" max="9728" width="9.109375" style="178"/>
    <col min="9729" max="9729" width="32.33203125" style="178" customWidth="1"/>
    <col min="9730" max="9730" width="27.5546875" style="178" bestFit="1" customWidth="1"/>
    <col min="9731" max="9732" width="12.88671875" style="178" bestFit="1" customWidth="1"/>
    <col min="9733" max="9984" width="9.109375" style="178"/>
    <col min="9985" max="9985" width="32.33203125" style="178" customWidth="1"/>
    <col min="9986" max="9986" width="27.5546875" style="178" bestFit="1" customWidth="1"/>
    <col min="9987" max="9988" width="12.88671875" style="178" bestFit="1" customWidth="1"/>
    <col min="9989" max="10240" width="9.109375" style="178"/>
    <col min="10241" max="10241" width="32.33203125" style="178" customWidth="1"/>
    <col min="10242" max="10242" width="27.5546875" style="178" bestFit="1" customWidth="1"/>
    <col min="10243" max="10244" width="12.88671875" style="178" bestFit="1" customWidth="1"/>
    <col min="10245" max="10496" width="9.109375" style="178"/>
    <col min="10497" max="10497" width="32.33203125" style="178" customWidth="1"/>
    <col min="10498" max="10498" width="27.5546875" style="178" bestFit="1" customWidth="1"/>
    <col min="10499" max="10500" width="12.88671875" style="178" bestFit="1" customWidth="1"/>
    <col min="10501" max="10752" width="9.109375" style="178"/>
    <col min="10753" max="10753" width="32.33203125" style="178" customWidth="1"/>
    <col min="10754" max="10754" width="27.5546875" style="178" bestFit="1" customWidth="1"/>
    <col min="10755" max="10756" width="12.88671875" style="178" bestFit="1" customWidth="1"/>
    <col min="10757" max="11008" width="9.109375" style="178"/>
    <col min="11009" max="11009" width="32.33203125" style="178" customWidth="1"/>
    <col min="11010" max="11010" width="27.5546875" style="178" bestFit="1" customWidth="1"/>
    <col min="11011" max="11012" width="12.88671875" style="178" bestFit="1" customWidth="1"/>
    <col min="11013" max="11264" width="9.109375" style="178"/>
    <col min="11265" max="11265" width="32.33203125" style="178" customWidth="1"/>
    <col min="11266" max="11266" width="27.5546875" style="178" bestFit="1" customWidth="1"/>
    <col min="11267" max="11268" width="12.88671875" style="178" bestFit="1" customWidth="1"/>
    <col min="11269" max="11520" width="9.109375" style="178"/>
    <col min="11521" max="11521" width="32.33203125" style="178" customWidth="1"/>
    <col min="11522" max="11522" width="27.5546875" style="178" bestFit="1" customWidth="1"/>
    <col min="11523" max="11524" width="12.88671875" style="178" bestFit="1" customWidth="1"/>
    <col min="11525" max="11776" width="9.109375" style="178"/>
    <col min="11777" max="11777" width="32.33203125" style="178" customWidth="1"/>
    <col min="11778" max="11778" width="27.5546875" style="178" bestFit="1" customWidth="1"/>
    <col min="11779" max="11780" width="12.88671875" style="178" bestFit="1" customWidth="1"/>
    <col min="11781" max="12032" width="9.109375" style="178"/>
    <col min="12033" max="12033" width="32.33203125" style="178" customWidth="1"/>
    <col min="12034" max="12034" width="27.5546875" style="178" bestFit="1" customWidth="1"/>
    <col min="12035" max="12036" width="12.88671875" style="178" bestFit="1" customWidth="1"/>
    <col min="12037" max="12288" width="9.109375" style="178"/>
    <col min="12289" max="12289" width="32.33203125" style="178" customWidth="1"/>
    <col min="12290" max="12290" width="27.5546875" style="178" bestFit="1" customWidth="1"/>
    <col min="12291" max="12292" width="12.88671875" style="178" bestFit="1" customWidth="1"/>
    <col min="12293" max="12544" width="9.109375" style="178"/>
    <col min="12545" max="12545" width="32.33203125" style="178" customWidth="1"/>
    <col min="12546" max="12546" width="27.5546875" style="178" bestFit="1" customWidth="1"/>
    <col min="12547" max="12548" width="12.88671875" style="178" bestFit="1" customWidth="1"/>
    <col min="12549" max="12800" width="9.109375" style="178"/>
    <col min="12801" max="12801" width="32.33203125" style="178" customWidth="1"/>
    <col min="12802" max="12802" width="27.5546875" style="178" bestFit="1" customWidth="1"/>
    <col min="12803" max="12804" width="12.88671875" style="178" bestFit="1" customWidth="1"/>
    <col min="12805" max="13056" width="9.109375" style="178"/>
    <col min="13057" max="13057" width="32.33203125" style="178" customWidth="1"/>
    <col min="13058" max="13058" width="27.5546875" style="178" bestFit="1" customWidth="1"/>
    <col min="13059" max="13060" width="12.88671875" style="178" bestFit="1" customWidth="1"/>
    <col min="13061" max="13312" width="9.109375" style="178"/>
    <col min="13313" max="13313" width="32.33203125" style="178" customWidth="1"/>
    <col min="13314" max="13314" width="27.5546875" style="178" bestFit="1" customWidth="1"/>
    <col min="13315" max="13316" width="12.88671875" style="178" bestFit="1" customWidth="1"/>
    <col min="13317" max="13568" width="9.109375" style="178"/>
    <col min="13569" max="13569" width="32.33203125" style="178" customWidth="1"/>
    <col min="13570" max="13570" width="27.5546875" style="178" bestFit="1" customWidth="1"/>
    <col min="13571" max="13572" width="12.88671875" style="178" bestFit="1" customWidth="1"/>
    <col min="13573" max="13824" width="9.109375" style="178"/>
    <col min="13825" max="13825" width="32.33203125" style="178" customWidth="1"/>
    <col min="13826" max="13826" width="27.5546875" style="178" bestFit="1" customWidth="1"/>
    <col min="13827" max="13828" width="12.88671875" style="178" bestFit="1" customWidth="1"/>
    <col min="13829" max="14080" width="9.109375" style="178"/>
    <col min="14081" max="14081" width="32.33203125" style="178" customWidth="1"/>
    <col min="14082" max="14082" width="27.5546875" style="178" bestFit="1" customWidth="1"/>
    <col min="14083" max="14084" width="12.88671875" style="178" bestFit="1" customWidth="1"/>
    <col min="14085" max="14336" width="9.109375" style="178"/>
    <col min="14337" max="14337" width="32.33203125" style="178" customWidth="1"/>
    <col min="14338" max="14338" width="27.5546875" style="178" bestFit="1" customWidth="1"/>
    <col min="14339" max="14340" width="12.88671875" style="178" bestFit="1" customWidth="1"/>
    <col min="14341" max="14592" width="9.109375" style="178"/>
    <col min="14593" max="14593" width="32.33203125" style="178" customWidth="1"/>
    <col min="14594" max="14594" width="27.5546875" style="178" bestFit="1" customWidth="1"/>
    <col min="14595" max="14596" width="12.88671875" style="178" bestFit="1" customWidth="1"/>
    <col min="14597" max="14848" width="9.109375" style="178"/>
    <col min="14849" max="14849" width="32.33203125" style="178" customWidth="1"/>
    <col min="14850" max="14850" width="27.5546875" style="178" bestFit="1" customWidth="1"/>
    <col min="14851" max="14852" width="12.88671875" style="178" bestFit="1" customWidth="1"/>
    <col min="14853" max="15104" width="9.109375" style="178"/>
    <col min="15105" max="15105" width="32.33203125" style="178" customWidth="1"/>
    <col min="15106" max="15106" width="27.5546875" style="178" bestFit="1" customWidth="1"/>
    <col min="15107" max="15108" width="12.88671875" style="178" bestFit="1" customWidth="1"/>
    <col min="15109" max="15360" width="9.109375" style="178"/>
    <col min="15361" max="15361" width="32.33203125" style="178" customWidth="1"/>
    <col min="15362" max="15362" width="27.5546875" style="178" bestFit="1" customWidth="1"/>
    <col min="15363" max="15364" width="12.88671875" style="178" bestFit="1" customWidth="1"/>
    <col min="15365" max="15616" width="9.109375" style="178"/>
    <col min="15617" max="15617" width="32.33203125" style="178" customWidth="1"/>
    <col min="15618" max="15618" width="27.5546875" style="178" bestFit="1" customWidth="1"/>
    <col min="15619" max="15620" width="12.88671875" style="178" bestFit="1" customWidth="1"/>
    <col min="15621" max="15872" width="9.109375" style="178"/>
    <col min="15873" max="15873" width="32.33203125" style="178" customWidth="1"/>
    <col min="15874" max="15874" width="27.5546875" style="178" bestFit="1" customWidth="1"/>
    <col min="15875" max="15876" width="12.88671875" style="178" bestFit="1" customWidth="1"/>
    <col min="15877" max="16128" width="9.109375" style="178"/>
    <col min="16129" max="16129" width="32.33203125" style="178" customWidth="1"/>
    <col min="16130" max="16130" width="27.5546875" style="178" bestFit="1" customWidth="1"/>
    <col min="16131" max="16132" width="12.88671875" style="178" bestFit="1" customWidth="1"/>
    <col min="16133" max="16384" width="9.109375" style="178"/>
  </cols>
  <sheetData>
    <row r="1" spans="1:11" ht="6.6" customHeight="1" x14ac:dyDescent="0.3"/>
    <row r="2" spans="1:11" ht="20.100000000000001" customHeight="1" x14ac:dyDescent="0.3">
      <c r="B2" s="813" t="s">
        <v>599</v>
      </c>
      <c r="C2" s="814"/>
      <c r="D2" s="814"/>
      <c r="E2" s="815"/>
      <c r="F2" s="176"/>
      <c r="G2" s="179" t="s">
        <v>314</v>
      </c>
    </row>
    <row r="3" spans="1:11" ht="16.2" customHeight="1" x14ac:dyDescent="0.3">
      <c r="B3" s="816" t="s">
        <v>315</v>
      </c>
      <c r="C3" s="817"/>
      <c r="D3" s="817"/>
      <c r="E3" s="818"/>
      <c r="F3" s="176"/>
      <c r="G3" s="180" t="s">
        <v>316</v>
      </c>
      <c r="H3" s="181" t="s">
        <v>315</v>
      </c>
      <c r="K3" s="182"/>
    </row>
    <row r="4" spans="1:11" ht="16.2" customHeight="1" x14ac:dyDescent="0.3">
      <c r="B4" s="819" t="s">
        <v>317</v>
      </c>
      <c r="C4" s="819"/>
      <c r="D4" s="183" t="s">
        <v>318</v>
      </c>
      <c r="E4" s="183" t="s">
        <v>319</v>
      </c>
      <c r="F4" s="176"/>
      <c r="G4" s="180" t="s">
        <v>320</v>
      </c>
      <c r="H4" s="184">
        <v>11.75</v>
      </c>
      <c r="K4" s="182"/>
    </row>
    <row r="5" spans="1:11" s="189" customFormat="1" ht="16.2" customHeight="1" x14ac:dyDescent="0.3">
      <c r="A5" s="185"/>
      <c r="B5" s="445" t="s">
        <v>321</v>
      </c>
      <c r="C5" s="186" t="s">
        <v>322</v>
      </c>
      <c r="D5" s="675">
        <v>0.92410000000000003</v>
      </c>
      <c r="E5" s="676">
        <v>1</v>
      </c>
      <c r="F5" s="185"/>
      <c r="G5" s="180" t="s">
        <v>323</v>
      </c>
      <c r="H5" s="187">
        <v>5</v>
      </c>
      <c r="I5" s="188"/>
    </row>
    <row r="6" spans="1:11" ht="16.2" customHeight="1" x14ac:dyDescent="0.3">
      <c r="B6" s="446" t="s">
        <v>324</v>
      </c>
      <c r="C6" s="190">
        <v>0.93</v>
      </c>
      <c r="D6" s="675">
        <v>8.5000000000000006E-3</v>
      </c>
      <c r="E6" s="677">
        <v>9.1999999999999998E-3</v>
      </c>
      <c r="F6" s="176"/>
      <c r="G6" s="180" t="s">
        <v>325</v>
      </c>
      <c r="H6" s="191" t="s">
        <v>326</v>
      </c>
    </row>
    <row r="7" spans="1:11" ht="16.2" customHeight="1" x14ac:dyDescent="0.3">
      <c r="B7" s="446" t="s">
        <v>327</v>
      </c>
      <c r="C7" s="192">
        <v>0.5</v>
      </c>
      <c r="D7" s="675">
        <v>5</v>
      </c>
      <c r="E7" s="677">
        <v>5.4105999999999996</v>
      </c>
      <c r="F7" s="176"/>
      <c r="G7" s="180" t="s">
        <v>328</v>
      </c>
      <c r="H7" s="191" t="s">
        <v>326</v>
      </c>
    </row>
    <row r="8" spans="1:11" ht="16.2" customHeight="1" x14ac:dyDescent="0.3">
      <c r="B8" s="446" t="s">
        <v>329</v>
      </c>
      <c r="C8" s="192">
        <v>0.1</v>
      </c>
      <c r="D8" s="675">
        <v>0.5</v>
      </c>
      <c r="E8" s="677">
        <v>0.54110000000000003</v>
      </c>
      <c r="F8" s="176"/>
      <c r="G8" s="180" t="s">
        <v>330</v>
      </c>
      <c r="H8" s="191" t="s">
        <v>331</v>
      </c>
    </row>
    <row r="9" spans="1:11" ht="16.2" customHeight="1" x14ac:dyDescent="0.3">
      <c r="B9" s="446"/>
      <c r="C9" s="193"/>
      <c r="D9" s="675"/>
      <c r="E9" s="677"/>
      <c r="F9" s="176"/>
    </row>
    <row r="10" spans="1:11" ht="16.2" customHeight="1" x14ac:dyDescent="0.3">
      <c r="B10" s="447"/>
      <c r="C10" s="194" t="s">
        <v>332</v>
      </c>
      <c r="D10" s="678">
        <v>6.4325999999999999</v>
      </c>
      <c r="E10" s="681">
        <f>SUM(E5:E9)</f>
        <v>6.9608999999999996</v>
      </c>
      <c r="F10" s="176"/>
    </row>
    <row r="11" spans="1:11" s="189" customFormat="1" ht="16.2" customHeight="1" x14ac:dyDescent="0.3">
      <c r="A11" s="185"/>
      <c r="B11" s="819" t="s">
        <v>333</v>
      </c>
      <c r="C11" s="819"/>
      <c r="D11" s="679" t="s">
        <v>318</v>
      </c>
      <c r="E11" s="679" t="s">
        <v>319</v>
      </c>
      <c r="F11" s="185"/>
    </row>
    <row r="12" spans="1:11" s="189" customFormat="1" ht="16.2" customHeight="1" x14ac:dyDescent="0.3">
      <c r="A12" s="185"/>
      <c r="B12" s="445" t="s">
        <v>334</v>
      </c>
      <c r="C12" s="186" t="s">
        <v>322</v>
      </c>
      <c r="D12" s="675">
        <v>5.0363741419505699</v>
      </c>
      <c r="E12" s="682">
        <v>5.45</v>
      </c>
      <c r="F12" s="185"/>
      <c r="G12" s="178"/>
    </row>
    <row r="13" spans="1:11" ht="16.2" customHeight="1" x14ac:dyDescent="0.3">
      <c r="B13" s="446"/>
      <c r="C13" s="193"/>
      <c r="D13" s="675"/>
      <c r="E13" s="677"/>
      <c r="F13" s="176"/>
    </row>
    <row r="14" spans="1:11" ht="16.2" customHeight="1" x14ac:dyDescent="0.3">
      <c r="B14" s="447"/>
      <c r="C14" s="194" t="s">
        <v>335</v>
      </c>
      <c r="D14" s="678">
        <v>5.0363741419505699</v>
      </c>
      <c r="E14" s="678">
        <f>SUM(E12:E13)</f>
        <v>5.45</v>
      </c>
      <c r="F14" s="176"/>
    </row>
    <row r="15" spans="1:11" ht="16.2" customHeight="1" x14ac:dyDescent="0.3">
      <c r="B15" s="819" t="s">
        <v>336</v>
      </c>
      <c r="C15" s="819"/>
      <c r="D15" s="679" t="s">
        <v>318</v>
      </c>
      <c r="E15" s="679" t="s">
        <v>319</v>
      </c>
      <c r="F15" s="176"/>
    </row>
    <row r="16" spans="1:11" ht="16.2" customHeight="1" x14ac:dyDescent="0.3">
      <c r="B16" s="445" t="s">
        <v>337</v>
      </c>
      <c r="C16" s="195">
        <f>IF(H7="SIM",0,0.0165)</f>
        <v>1.6500000000000001E-2</v>
      </c>
      <c r="D16" s="677">
        <v>0.65</v>
      </c>
      <c r="E16" s="677">
        <v>0.70340000000000003</v>
      </c>
      <c r="F16" s="176"/>
    </row>
    <row r="17" spans="2:8" ht="16.2" customHeight="1" x14ac:dyDescent="0.3">
      <c r="B17" s="446" t="s">
        <v>338</v>
      </c>
      <c r="C17" s="195">
        <f>IF(H7="SIM",0,0.076)</f>
        <v>7.5999999999999998E-2</v>
      </c>
      <c r="D17" s="677">
        <v>3</v>
      </c>
      <c r="E17" s="677">
        <v>3.2464</v>
      </c>
      <c r="F17" s="176"/>
    </row>
    <row r="18" spans="2:8" ht="16.2" customHeight="1" x14ac:dyDescent="0.3">
      <c r="B18" s="446" t="s">
        <v>598</v>
      </c>
      <c r="C18" s="192">
        <f>$H$5</f>
        <v>5</v>
      </c>
      <c r="D18" s="677">
        <v>5</v>
      </c>
      <c r="E18" s="677">
        <v>5.4105999999999996</v>
      </c>
      <c r="F18" s="176"/>
    </row>
    <row r="19" spans="2:8" ht="16.2" customHeight="1" x14ac:dyDescent="0.3">
      <c r="B19" s="448" t="str">
        <f>IF(H6="SIM","CPRB","")</f>
        <v/>
      </c>
      <c r="C19" s="195" t="str">
        <f>IF(H6="SIM",0.045,"")</f>
        <v/>
      </c>
      <c r="D19" s="677">
        <v>0</v>
      </c>
      <c r="E19" s="677">
        <v>0</v>
      </c>
      <c r="F19" s="176"/>
      <c r="H19" s="612"/>
    </row>
    <row r="20" spans="2:8" ht="16.2" customHeight="1" x14ac:dyDescent="0.3">
      <c r="B20" s="448"/>
      <c r="C20" s="193"/>
      <c r="D20" s="677"/>
      <c r="E20" s="677"/>
      <c r="F20" s="176"/>
    </row>
    <row r="21" spans="2:8" ht="16.2" customHeight="1" x14ac:dyDescent="0.3">
      <c r="B21" s="449"/>
      <c r="C21" s="196" t="s">
        <v>339</v>
      </c>
      <c r="D21" s="680">
        <v>8.65</v>
      </c>
      <c r="E21" s="680">
        <v>9.3604000000000003</v>
      </c>
      <c r="F21" s="176"/>
    </row>
    <row r="22" spans="2:8" ht="20.100000000000001" customHeight="1" x14ac:dyDescent="0.3">
      <c r="B22" s="450" t="s">
        <v>340</v>
      </c>
      <c r="C22" s="451"/>
      <c r="D22" s="683">
        <v>0.20118974141950571</v>
      </c>
      <c r="E22" s="674">
        <f>SUM(E10,E14,E21)</f>
        <v>21.7713</v>
      </c>
      <c r="F22" s="176"/>
      <c r="G22" s="612"/>
    </row>
    <row r="23" spans="2:8" ht="30.75" customHeight="1" x14ac:dyDescent="0.3">
      <c r="B23" s="812">
        <f>E22%</f>
        <v>0.21771299999999999</v>
      </c>
      <c r="C23" s="812"/>
      <c r="D23" s="812"/>
      <c r="E23" s="812"/>
      <c r="F23" s="176"/>
      <c r="G23" s="612"/>
    </row>
    <row r="24" spans="2:8" ht="20.100000000000001" customHeight="1" x14ac:dyDescent="0.3">
      <c r="C24" s="5"/>
      <c r="D24" s="5"/>
      <c r="E24" s="5"/>
      <c r="F24" s="5"/>
      <c r="G24" s="612"/>
      <c r="H24" s="612"/>
    </row>
    <row r="25" spans="2:8" ht="20.100000000000001" customHeight="1" x14ac:dyDescent="0.3">
      <c r="C25" s="5"/>
      <c r="D25" s="5"/>
      <c r="E25" s="5"/>
      <c r="F25" s="5"/>
      <c r="G25" s="612"/>
    </row>
    <row r="26" spans="2:8" ht="20.100000000000001" customHeight="1" x14ac:dyDescent="0.3">
      <c r="C26" s="5"/>
      <c r="D26" s="5"/>
      <c r="E26" s="5"/>
      <c r="F26" s="5"/>
      <c r="G26" s="612"/>
    </row>
    <row r="27" spans="2:8" ht="20.100000000000001" customHeight="1" x14ac:dyDescent="0.3">
      <c r="C27" s="5"/>
      <c r="D27" s="5"/>
      <c r="E27" s="5"/>
      <c r="F27" s="5"/>
      <c r="G27" s="612"/>
    </row>
    <row r="28" spans="2:8" ht="20.100000000000001" customHeight="1" x14ac:dyDescent="0.3">
      <c r="C28" s="5"/>
      <c r="D28" s="5"/>
      <c r="E28" s="5"/>
      <c r="F28" s="5"/>
      <c r="G28" s="5"/>
    </row>
    <row r="29" spans="2:8" ht="20.100000000000001" customHeight="1" x14ac:dyDescent="0.3">
      <c r="C29" s="5"/>
      <c r="D29" s="5"/>
      <c r="E29" s="5"/>
      <c r="F29" s="5"/>
      <c r="G29" s="5"/>
    </row>
    <row r="30" spans="2:8" ht="20.100000000000001" customHeight="1" x14ac:dyDescent="0.3">
      <c r="C30" s="5"/>
      <c r="D30" s="5"/>
      <c r="E30" s="5"/>
      <c r="F30" s="5"/>
      <c r="G30" s="5"/>
    </row>
    <row r="31" spans="2:8" ht="20.100000000000001" customHeight="1" x14ac:dyDescent="0.3"/>
    <row r="32" spans="2:8" ht="20.100000000000001" customHeight="1" x14ac:dyDescent="0.3"/>
    <row r="33" ht="20.100000000000001" customHeight="1" x14ac:dyDescent="0.3"/>
    <row r="34" ht="20.100000000000001" customHeight="1" x14ac:dyDescent="0.3"/>
  </sheetData>
  <mergeCells count="6">
    <mergeCell ref="B23:E23"/>
    <mergeCell ref="B2:E2"/>
    <mergeCell ref="B3:E3"/>
    <mergeCell ref="B4:C4"/>
    <mergeCell ref="B11:C11"/>
    <mergeCell ref="B15:C15"/>
  </mergeCells>
  <dataValidations disablePrompts="1" count="1">
    <dataValidation type="list" allowBlank="1" showInputMessage="1" showErrorMessage="1" sqref="H6:H7" xr:uid="{0FD650E0-BA89-41AB-95B1-29FE9E8FFA39}">
      <formula1>"NÃO, SIM"</formula1>
    </dataValidation>
  </dataValidations>
  <pageMargins left="0.25" right="0.25" top="0.75" bottom="0.75" header="0.3" footer="0.3"/>
  <pageSetup paperSize="9" scale="9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837DD-7EBC-47CE-8392-878CFCF17261}">
  <sheetPr>
    <tabColor rgb="FF008080"/>
    <pageSetUpPr fitToPage="1"/>
  </sheetPr>
  <dimension ref="B2:P16"/>
  <sheetViews>
    <sheetView workbookViewId="0"/>
  </sheetViews>
  <sheetFormatPr defaultColWidth="9.109375" defaultRowHeight="14.4" x14ac:dyDescent="0.3"/>
  <cols>
    <col min="1" max="1" width="3" style="115" customWidth="1"/>
    <col min="2" max="3" width="9.109375" style="115"/>
    <col min="4" max="4" width="29.88671875" style="115" customWidth="1"/>
    <col min="5" max="5" width="23.109375" style="115" bestFit="1" customWidth="1"/>
    <col min="6" max="6" width="7" style="115" customWidth="1"/>
    <col min="7" max="7" width="10.44140625" style="115" customWidth="1"/>
    <col min="8" max="8" width="10.5546875" style="115" customWidth="1"/>
    <col min="9" max="9" width="11" style="115" customWidth="1"/>
    <col min="10" max="13" width="12.44140625" style="115" customWidth="1"/>
    <col min="14" max="14" width="12.88671875" style="115" customWidth="1"/>
    <col min="15" max="16384" width="9.109375" style="115"/>
  </cols>
  <sheetData>
    <row r="2" spans="2:16" ht="30.75" customHeight="1" x14ac:dyDescent="0.3">
      <c r="B2" s="284" t="s">
        <v>565</v>
      </c>
      <c r="C2" s="472"/>
      <c r="D2" s="285"/>
      <c r="E2" s="285"/>
      <c r="F2" s="269"/>
      <c r="G2" s="269"/>
      <c r="H2" s="269"/>
      <c r="I2" s="269"/>
      <c r="J2" s="269"/>
      <c r="K2" s="269"/>
      <c r="L2" s="269"/>
      <c r="M2" s="269"/>
      <c r="N2" s="270"/>
    </row>
    <row r="3" spans="2:16" ht="33" customHeight="1" x14ac:dyDescent="0.3">
      <c r="B3" s="820" t="str">
        <f>'Diárias e Passagens'!B3</f>
        <v>Contratação de serviços técnicos e especializados de engenharia consultiva para a elaboração de Estudo de Viabilidade Técnica, Econômica e Ambiental (EVTEA) da FTC.</v>
      </c>
      <c r="C3" s="821"/>
      <c r="D3" s="821"/>
      <c r="E3" s="821"/>
      <c r="F3" s="821"/>
      <c r="G3" s="821"/>
      <c r="H3" s="821"/>
      <c r="I3" s="821"/>
      <c r="J3" s="821"/>
      <c r="K3" s="78"/>
      <c r="L3" s="78"/>
      <c r="M3" s="78"/>
      <c r="N3" s="339"/>
    </row>
    <row r="4" spans="2:16" x14ac:dyDescent="0.3">
      <c r="B4" s="338" t="str">
        <f>'Diárias e Passagens'!B4</f>
        <v>Área de Atuação: Santa Catarina - 163.447 km</v>
      </c>
      <c r="C4" s="473"/>
      <c r="D4" s="281"/>
      <c r="E4" s="281"/>
      <c r="F4" s="340"/>
      <c r="G4" s="340"/>
      <c r="H4" s="340"/>
      <c r="I4" s="340"/>
      <c r="J4" s="340"/>
      <c r="K4" s="340"/>
      <c r="L4" s="340"/>
      <c r="M4" s="340"/>
      <c r="N4" s="341"/>
    </row>
    <row r="5" spans="2:16" x14ac:dyDescent="0.3">
      <c r="B5" s="342" t="str">
        <f>'Diárias e Passagens'!B5</f>
        <v>Data Base: jul/23</v>
      </c>
      <c r="C5" s="344"/>
      <c r="D5" s="272"/>
      <c r="E5" s="272"/>
      <c r="F5" s="343"/>
      <c r="G5" s="343"/>
      <c r="H5" s="344"/>
      <c r="I5" s="344"/>
      <c r="J5" s="345"/>
      <c r="K5" s="345"/>
      <c r="L5" s="345"/>
      <c r="M5" s="345"/>
      <c r="N5" s="346"/>
    </row>
    <row r="6" spans="2:16" x14ac:dyDescent="0.3">
      <c r="B6" s="337"/>
      <c r="C6" s="337"/>
    </row>
    <row r="7" spans="2:16" ht="15" customHeight="1" x14ac:dyDescent="0.3">
      <c r="B7" s="823" t="s">
        <v>74</v>
      </c>
      <c r="C7" s="823" t="s">
        <v>619</v>
      </c>
      <c r="D7" s="823" t="s">
        <v>615</v>
      </c>
      <c r="E7" s="823" t="s">
        <v>567</v>
      </c>
      <c r="F7" s="822" t="s">
        <v>560</v>
      </c>
      <c r="G7" s="822" t="s">
        <v>561</v>
      </c>
      <c r="H7" s="822" t="s">
        <v>563</v>
      </c>
      <c r="I7" s="822" t="s">
        <v>564</v>
      </c>
      <c r="J7" s="822" t="s">
        <v>203</v>
      </c>
      <c r="K7" s="822"/>
      <c r="L7" s="822" t="s">
        <v>204</v>
      </c>
      <c r="M7" s="822"/>
      <c r="N7" s="822" t="s">
        <v>562</v>
      </c>
    </row>
    <row r="8" spans="2:16" ht="21" customHeight="1" x14ac:dyDescent="0.3">
      <c r="B8" s="824"/>
      <c r="C8" s="824"/>
      <c r="D8" s="824"/>
      <c r="E8" s="824"/>
      <c r="F8" s="822"/>
      <c r="G8" s="822"/>
      <c r="H8" s="822"/>
      <c r="I8" s="822"/>
      <c r="J8" s="103" t="s">
        <v>206</v>
      </c>
      <c r="K8" s="103" t="s">
        <v>207</v>
      </c>
      <c r="L8" s="103" t="s">
        <v>157</v>
      </c>
      <c r="M8" s="103" t="s">
        <v>119</v>
      </c>
      <c r="N8" s="822"/>
    </row>
    <row r="9" spans="2:16" ht="31.65" customHeight="1" x14ac:dyDescent="0.3">
      <c r="B9" s="335" t="s">
        <v>123</v>
      </c>
      <c r="C9" s="105" t="s">
        <v>620</v>
      </c>
      <c r="D9" s="453" t="str">
        <f>_xlfn.XLOOKUP(B9,'TC-CustosGerais'!$C$6:$C$8,'TC-CustosGerais'!$D$6:$D$8)</f>
        <v>Veículo leve picape 4x4 - 147 kW (sem motorista)</v>
      </c>
      <c r="E9" s="105" t="str">
        <f>'Resumo'!C11</f>
        <v>Dimensão de Engenharia (EEN)</v>
      </c>
      <c r="F9" s="105">
        <v>1</v>
      </c>
      <c r="G9" s="332">
        <f>'Diárias e Passagens'!M42</f>
        <v>6.5</v>
      </c>
      <c r="H9" s="333">
        <v>0.8</v>
      </c>
      <c r="I9" s="105">
        <v>7.3330000000000002</v>
      </c>
      <c r="J9" s="105">
        <f>I9*G9*H9</f>
        <v>38.131600000000006</v>
      </c>
      <c r="K9" s="334">
        <f>I9*G9-J9</f>
        <v>9.5328999999999979</v>
      </c>
      <c r="L9" s="105">
        <v>174.6849</v>
      </c>
      <c r="M9" s="497" cm="1">
        <f t="array" ref="M9">_xlfn.XLOOKUP($B9,'TC-CustosGerais'!$C$6:$C$8,'TC-CustosGerais'!$G$6:G$8)</f>
        <v>0</v>
      </c>
      <c r="N9" s="331">
        <f>(L9*J9+K9*M9)</f>
        <v>6661.0147328400008</v>
      </c>
      <c r="O9" s="115">
        <v>39966.089999999997</v>
      </c>
      <c r="P9" s="115">
        <f>O9/J9</f>
        <v>1048.1094420375748</v>
      </c>
    </row>
    <row r="10" spans="2:16" ht="31.65" customHeight="1" x14ac:dyDescent="0.3">
      <c r="B10" s="335" t="s">
        <v>123</v>
      </c>
      <c r="C10" s="105" t="s">
        <v>620</v>
      </c>
      <c r="D10" s="453" t="str">
        <f>_xlfn.XLOOKUP(B10,'TC-CustosGerais'!$C$6:$C$8,'TC-CustosGerais'!$D$6:$D$8)</f>
        <v>Veículo leve picape 4x4 - 147 kW (sem motorista)</v>
      </c>
      <c r="E10" s="105" t="str">
        <f>'Resumo'!C13</f>
        <v>Dimensão Socioambiental (EMA)</v>
      </c>
      <c r="F10" s="105">
        <v>1</v>
      </c>
      <c r="G10" s="332">
        <f>'Diárias e Passagens'!M42</f>
        <v>6.5</v>
      </c>
      <c r="H10" s="333">
        <v>0.8</v>
      </c>
      <c r="I10" s="105">
        <v>7.3330000000000002</v>
      </c>
      <c r="J10" s="105">
        <f>I10*G10*H10</f>
        <v>38.131600000000006</v>
      </c>
      <c r="K10" s="334">
        <f>I10*G10-J10</f>
        <v>9.5328999999999979</v>
      </c>
      <c r="L10" s="105">
        <v>174.6849</v>
      </c>
      <c r="M10" s="497" cm="1">
        <f t="array" ref="M10">_xlfn.XLOOKUP($B10,'TC-CustosGerais'!$C$6:$C$8,'TC-CustosGerais'!$G$6:G$8)</f>
        <v>0</v>
      </c>
      <c r="N10" s="331">
        <f>(L10*J10+K10*M10)</f>
        <v>6661.0147328400008</v>
      </c>
    </row>
    <row r="11" spans="2:16" ht="21.75" customHeight="1" x14ac:dyDescent="0.3">
      <c r="B11" s="350" t="s">
        <v>573</v>
      </c>
      <c r="C11" s="474"/>
      <c r="D11" s="349"/>
      <c r="E11" s="349"/>
      <c r="F11" s="349"/>
      <c r="G11" s="351"/>
      <c r="H11" s="352"/>
      <c r="I11" s="349"/>
      <c r="J11" s="349"/>
      <c r="K11" s="353"/>
      <c r="L11" s="349"/>
      <c r="M11" s="349"/>
      <c r="N11" s="355">
        <f>SUM(N9:N10)</f>
        <v>13322.029465680002</v>
      </c>
    </row>
    <row r="12" spans="2:16" ht="21.75" customHeight="1" x14ac:dyDescent="0.3">
      <c r="B12" s="47" t="s">
        <v>72</v>
      </c>
      <c r="C12" s="83"/>
      <c r="D12" s="83"/>
      <c r="E12" s="83"/>
      <c r="F12" s="83"/>
      <c r="G12" s="83"/>
      <c r="H12" s="83"/>
      <c r="I12" s="83"/>
      <c r="J12" s="83"/>
      <c r="K12" s="354"/>
      <c r="L12" s="354"/>
      <c r="M12" s="348">
        <f>'Dados Projeto'!$C$10</f>
        <v>0.21771299999999999</v>
      </c>
      <c r="N12" s="356">
        <f>N11*M12</f>
        <v>2900.3790010615899</v>
      </c>
    </row>
    <row r="13" spans="2:16" ht="19.5" customHeight="1" x14ac:dyDescent="0.3">
      <c r="B13" s="357" t="s">
        <v>73</v>
      </c>
      <c r="C13" s="358"/>
      <c r="D13" s="358"/>
      <c r="E13" s="358"/>
      <c r="F13" s="358"/>
      <c r="G13" s="358"/>
      <c r="H13" s="358"/>
      <c r="I13" s="358"/>
      <c r="J13" s="358"/>
      <c r="K13" s="358"/>
      <c r="L13" s="359"/>
      <c r="M13" s="359"/>
      <c r="N13" s="360">
        <f>N12+N11</f>
        <v>16222.408466741592</v>
      </c>
    </row>
    <row r="16" spans="2:16" x14ac:dyDescent="0.3">
      <c r="N16" s="438"/>
    </row>
  </sheetData>
  <mergeCells count="12">
    <mergeCell ref="B3:J3"/>
    <mergeCell ref="N7:N8"/>
    <mergeCell ref="H7:H8"/>
    <mergeCell ref="B7:B8"/>
    <mergeCell ref="E7:E8"/>
    <mergeCell ref="D7:D8"/>
    <mergeCell ref="F7:F8"/>
    <mergeCell ref="G7:G8"/>
    <mergeCell ref="I7:I8"/>
    <mergeCell ref="J7:K7"/>
    <mergeCell ref="L7:M7"/>
    <mergeCell ref="C7:C8"/>
  </mergeCells>
  <pageMargins left="0.51181102362204722" right="0.51181102362204722" top="0.78740157480314965" bottom="0.78740157480314965" header="0.31496062992125984" footer="0.31496062992125984"/>
  <pageSetup paperSize="9" scale="77" orientation="landscape"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4E6844B4-5866-4145-B0B0-2A0BEE6B461F}">
          <x14:formula1>
            <xm:f>'TC-CustosGerais'!$C$6:$C$8</xm:f>
          </x14:formula1>
          <xm:sqref>B9:B10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A5778-11CC-43F6-B601-7679744E6D36}">
  <sheetPr>
    <tabColor rgb="FF008080"/>
  </sheetPr>
  <dimension ref="A2:X77"/>
  <sheetViews>
    <sheetView topLeftCell="D5" workbookViewId="0">
      <selection activeCell="E78" sqref="E78"/>
    </sheetView>
  </sheetViews>
  <sheetFormatPr defaultColWidth="9.109375" defaultRowHeight="14.4" x14ac:dyDescent="0.3"/>
  <cols>
    <col min="1" max="1" width="5.6640625" style="281" customWidth="1"/>
    <col min="2" max="2" width="17.109375" style="280" customWidth="1"/>
    <col min="3" max="3" width="21.33203125" style="280" customWidth="1"/>
    <col min="4" max="4" width="10.109375" style="280" customWidth="1"/>
    <col min="5" max="5" width="30.109375" style="281" customWidth="1"/>
    <col min="6" max="6" width="15.6640625" style="281" customWidth="1"/>
    <col min="7" max="7" width="20.109375" style="281" customWidth="1"/>
    <col min="8" max="8" width="15.6640625" style="280" customWidth="1"/>
    <col min="9" max="9" width="10.6640625" style="673" customWidth="1"/>
    <col min="10" max="10" width="10.6640625" style="280" customWidth="1"/>
    <col min="11" max="11" width="15.6640625" style="280" customWidth="1"/>
    <col min="12" max="12" width="10.6640625" style="280" customWidth="1"/>
    <col min="13" max="13" width="10.6640625" style="282" customWidth="1"/>
    <col min="14" max="14" width="10.6640625" style="283" customWidth="1"/>
    <col min="15" max="16" width="15.6640625" style="283" customWidth="1"/>
    <col min="17" max="17" width="9.109375" style="72"/>
    <col min="18" max="18" width="13.88671875" bestFit="1" customWidth="1"/>
    <col min="21" max="16384" width="9.109375" style="72"/>
  </cols>
  <sheetData>
    <row r="2" spans="1:24" s="73" customFormat="1" ht="30" customHeight="1" x14ac:dyDescent="0.3">
      <c r="A2" s="313"/>
      <c r="B2" s="284" t="s">
        <v>481</v>
      </c>
      <c r="C2" s="285"/>
      <c r="D2" s="269"/>
      <c r="E2" s="269"/>
      <c r="F2" s="269"/>
      <c r="G2" s="269"/>
      <c r="H2" s="269"/>
      <c r="I2" s="662"/>
      <c r="J2" s="269"/>
      <c r="K2" s="269"/>
      <c r="L2" s="269"/>
      <c r="M2" s="269"/>
      <c r="N2" s="269"/>
      <c r="O2" s="269"/>
      <c r="P2" s="270"/>
      <c r="R2"/>
      <c r="S2"/>
      <c r="T2"/>
    </row>
    <row r="3" spans="1:24" s="73" customFormat="1" ht="17.25" customHeight="1" x14ac:dyDescent="0.3">
      <c r="A3" s="313"/>
      <c r="B3" s="336" t="str">
        <f>'Dados Projeto'!C4</f>
        <v>Contratação de serviços técnicos e especializados de engenharia consultiva para a elaboração de Estudo de Viabilidade Técnica, Econômica e Ambiental (EVTEA) da FTC.</v>
      </c>
      <c r="C3" s="280"/>
      <c r="D3" s="78"/>
      <c r="E3" s="78"/>
      <c r="F3" s="78"/>
      <c r="G3" s="78"/>
      <c r="H3" s="78"/>
      <c r="I3" s="663"/>
      <c r="J3" s="78"/>
      <c r="K3" s="78"/>
      <c r="L3" s="78"/>
      <c r="M3" s="78"/>
      <c r="N3" s="78"/>
      <c r="O3" s="78"/>
      <c r="P3" s="339"/>
      <c r="R3"/>
      <c r="S3"/>
      <c r="T3"/>
    </row>
    <row r="4" spans="1:24" s="73" customFormat="1" ht="17.25" customHeight="1" x14ac:dyDescent="0.3">
      <c r="A4" s="313"/>
      <c r="B4" s="338" t="str">
        <f>"Área de Atuação: "&amp;'Dados Projeto'!C6&amp;" - "&amp;'Dados Projeto'!C5&amp;" km"</f>
        <v>Área de Atuação: Santa Catarina - 163.447 km</v>
      </c>
      <c r="C4" s="281"/>
      <c r="D4" s="340"/>
      <c r="E4" s="340"/>
      <c r="F4" s="340"/>
      <c r="G4" s="340"/>
      <c r="H4" s="340"/>
      <c r="I4" s="664"/>
      <c r="J4" s="340"/>
      <c r="K4" s="340"/>
      <c r="L4" s="340"/>
      <c r="M4" s="340"/>
      <c r="N4" s="340"/>
      <c r="O4" s="340"/>
      <c r="P4" s="341"/>
      <c r="R4"/>
      <c r="S4"/>
      <c r="T4"/>
    </row>
    <row r="5" spans="1:24" s="73" customFormat="1" ht="17.25" customHeight="1" x14ac:dyDescent="0.3">
      <c r="A5" s="313"/>
      <c r="B5" s="347" t="str">
        <f>CONCATENATE('Dados Projeto'!B9," ",TEXT('Dados Projeto'!C9,"MMM/AA"))</f>
        <v>Data Base: jul/23</v>
      </c>
      <c r="C5" s="272"/>
      <c r="D5" s="343"/>
      <c r="E5" s="343"/>
      <c r="F5" s="344"/>
      <c r="G5" s="344"/>
      <c r="H5" s="345"/>
      <c r="I5" s="665"/>
      <c r="J5" s="345"/>
      <c r="K5" s="345"/>
      <c r="L5" s="343"/>
      <c r="M5" s="343"/>
      <c r="N5" s="343"/>
      <c r="O5" s="343"/>
      <c r="P5" s="346"/>
      <c r="R5"/>
      <c r="S5"/>
      <c r="T5"/>
    </row>
    <row r="6" spans="1:24" s="73" customFormat="1" ht="5.0999999999999996" customHeight="1" x14ac:dyDescent="0.3">
      <c r="A6" s="313"/>
      <c r="B6" s="835"/>
      <c r="C6" s="835"/>
      <c r="D6" s="271"/>
      <c r="E6" s="272"/>
      <c r="F6" s="272"/>
      <c r="G6" s="272"/>
      <c r="H6" s="273"/>
      <c r="I6" s="666"/>
      <c r="J6" s="273"/>
      <c r="K6" s="273"/>
      <c r="L6" s="273"/>
      <c r="M6" s="274"/>
      <c r="N6" s="275"/>
      <c r="O6" s="275"/>
      <c r="P6" s="275"/>
      <c r="R6"/>
      <c r="S6"/>
      <c r="T6"/>
    </row>
    <row r="7" spans="1:24" s="73" customFormat="1" ht="26.25" customHeight="1" x14ac:dyDescent="0.3">
      <c r="A7" s="313"/>
      <c r="B7" s="834" t="s">
        <v>455</v>
      </c>
      <c r="C7" s="834" t="s">
        <v>456</v>
      </c>
      <c r="D7" s="834" t="s">
        <v>457</v>
      </c>
      <c r="E7" s="836" t="s">
        <v>458</v>
      </c>
      <c r="F7" s="834" t="s">
        <v>459</v>
      </c>
      <c r="G7" s="834" t="s">
        <v>460</v>
      </c>
      <c r="H7" s="834" t="s">
        <v>461</v>
      </c>
      <c r="I7" s="838" t="s">
        <v>462</v>
      </c>
      <c r="J7" s="838"/>
      <c r="K7" s="838"/>
      <c r="L7" s="838" t="s">
        <v>463</v>
      </c>
      <c r="M7" s="838"/>
      <c r="N7" s="838"/>
      <c r="O7" s="838"/>
      <c r="P7" s="839" t="s">
        <v>464</v>
      </c>
      <c r="R7"/>
      <c r="S7"/>
      <c r="T7"/>
    </row>
    <row r="8" spans="1:24" s="278" customFormat="1" ht="39.9" customHeight="1" x14ac:dyDescent="0.3">
      <c r="A8" s="314"/>
      <c r="B8" s="834"/>
      <c r="C8" s="834"/>
      <c r="D8" s="834"/>
      <c r="E8" s="836"/>
      <c r="F8" s="834"/>
      <c r="G8" s="834"/>
      <c r="H8" s="834"/>
      <c r="I8" s="667" t="s">
        <v>37</v>
      </c>
      <c r="J8" s="277" t="s">
        <v>465</v>
      </c>
      <c r="K8" s="277" t="s">
        <v>552</v>
      </c>
      <c r="L8" s="276" t="s">
        <v>466</v>
      </c>
      <c r="M8" s="276" t="s">
        <v>467</v>
      </c>
      <c r="N8" s="277" t="s">
        <v>465</v>
      </c>
      <c r="O8" s="277" t="s">
        <v>551</v>
      </c>
      <c r="P8" s="839"/>
      <c r="R8"/>
      <c r="S8"/>
      <c r="T8"/>
      <c r="U8" s="73"/>
      <c r="V8" s="73"/>
      <c r="W8" s="73"/>
      <c r="X8" s="73"/>
    </row>
    <row r="9" spans="1:24" s="278" customFormat="1" ht="20.100000000000001" customHeight="1" x14ac:dyDescent="0.3">
      <c r="A9" s="314"/>
      <c r="B9" s="834"/>
      <c r="C9" s="834"/>
      <c r="D9" s="834"/>
      <c r="E9" s="836"/>
      <c r="F9" s="834"/>
      <c r="G9" s="834"/>
      <c r="H9" s="834"/>
      <c r="I9" s="667" t="s">
        <v>468</v>
      </c>
      <c r="J9" s="277" t="s">
        <v>469</v>
      </c>
      <c r="K9" s="277" t="s">
        <v>470</v>
      </c>
      <c r="L9" s="276" t="s">
        <v>471</v>
      </c>
      <c r="M9" s="277" t="s">
        <v>472</v>
      </c>
      <c r="N9" s="277" t="s">
        <v>473</v>
      </c>
      <c r="O9" s="277" t="s">
        <v>474</v>
      </c>
      <c r="P9" s="277" t="s">
        <v>475</v>
      </c>
      <c r="R9"/>
      <c r="S9"/>
      <c r="T9"/>
    </row>
    <row r="10" spans="1:24" s="278" customFormat="1" ht="18" customHeight="1" x14ac:dyDescent="0.3">
      <c r="A10" s="314">
        <v>1</v>
      </c>
      <c r="B10" s="825" t="str">
        <f>Produtos!C6</f>
        <v>Plano de Trabalho</v>
      </c>
      <c r="C10" s="322" t="s">
        <v>548</v>
      </c>
      <c r="D10" s="297" t="s">
        <v>109</v>
      </c>
      <c r="E10" s="298" t="str">
        <f>_xlfn.XLOOKUP($D10,'Precos Pessoal'!$C:$C,'Precos Pessoal'!$D:$D)</f>
        <v>Engenheiro coordenador</v>
      </c>
      <c r="F10" s="299" t="s">
        <v>476</v>
      </c>
      <c r="G10" s="299" t="s">
        <v>356</v>
      </c>
      <c r="H10" s="300" t="s">
        <v>477</v>
      </c>
      <c r="I10" s="668">
        <v>1</v>
      </c>
      <c r="J10" s="301">
        <f t="shared" ref="J10:J56" si="0">_xlfn.XLOOKUP(G10,$C$72:$C$77,$D$72:$D$77)</f>
        <v>890.91399200000001</v>
      </c>
      <c r="K10" s="302">
        <f t="shared" ref="K10" si="1">J10*I10</f>
        <v>890.91399200000001</v>
      </c>
      <c r="L10" s="301">
        <f>I10</f>
        <v>1</v>
      </c>
      <c r="M10" s="293">
        <f t="shared" ref="M10:M54" si="2">IF(C10="Reunião de Alinhamento",2+0.5,IF(C10="Inspeção de Campo",6.5*5,1.5))</f>
        <v>2.5</v>
      </c>
      <c r="N10" s="302">
        <f t="shared" ref="N10:N56" si="3">_xlfn.XLOOKUP(G10,$C$72:$C$77,$E$72:$E$77)</f>
        <v>433.49</v>
      </c>
      <c r="O10" s="303">
        <f>N10*M10*L10</f>
        <v>1083.7249999999999</v>
      </c>
      <c r="P10" s="304">
        <f>O10+K10</f>
        <v>1974.6389919999999</v>
      </c>
      <c r="R10"/>
      <c r="S10"/>
      <c r="T10"/>
    </row>
    <row r="11" spans="1:24" s="278" customFormat="1" ht="18" customHeight="1" x14ac:dyDescent="0.3">
      <c r="A11" s="314">
        <f>A10</f>
        <v>1</v>
      </c>
      <c r="B11" s="826"/>
      <c r="C11" s="323" t="s">
        <v>548</v>
      </c>
      <c r="D11" s="293" t="s">
        <v>108</v>
      </c>
      <c r="E11" s="292" t="str">
        <f>_xlfn.XLOOKUP($D11,'Precos Pessoal'!$C:$C,'Precos Pessoal'!$D:$D)</f>
        <v>Engenheiro consultor especial</v>
      </c>
      <c r="F11" s="205" t="s">
        <v>476</v>
      </c>
      <c r="G11" s="205" t="s">
        <v>356</v>
      </c>
      <c r="H11" s="296" t="s">
        <v>477</v>
      </c>
      <c r="I11" s="669">
        <v>1</v>
      </c>
      <c r="J11" s="293">
        <f t="shared" si="0"/>
        <v>890.91399200000001</v>
      </c>
      <c r="K11" s="294">
        <f t="shared" ref="K11:K54" si="4">J11*I11</f>
        <v>890.91399200000001</v>
      </c>
      <c r="L11" s="293">
        <f t="shared" ref="L11:L52" si="5">I11</f>
        <v>1</v>
      </c>
      <c r="M11" s="293">
        <f t="shared" si="2"/>
        <v>2.5</v>
      </c>
      <c r="N11" s="294">
        <f t="shared" si="3"/>
        <v>433.49</v>
      </c>
      <c r="O11" s="295">
        <f t="shared" ref="O11:O54" si="6">N11*M11*L11</f>
        <v>1083.7249999999999</v>
      </c>
      <c r="P11" s="305">
        <f t="shared" ref="P11:P54" si="7">O11+K11</f>
        <v>1974.6389919999999</v>
      </c>
      <c r="R11"/>
      <c r="S11"/>
      <c r="T11"/>
    </row>
    <row r="12" spans="1:24" s="278" customFormat="1" ht="18" customHeight="1" x14ac:dyDescent="0.3">
      <c r="A12" s="314">
        <f t="shared" ref="A12:A24" si="8">A11</f>
        <v>1</v>
      </c>
      <c r="B12" s="837"/>
      <c r="C12" s="324" t="s">
        <v>548</v>
      </c>
      <c r="D12" s="306" t="s">
        <v>112</v>
      </c>
      <c r="E12" s="307" t="str">
        <f>_xlfn.XLOOKUP($D12,'Precos Pessoal'!$C:$C,'Precos Pessoal'!$D:$D)</f>
        <v>Engenheiro de projetos sênior</v>
      </c>
      <c r="F12" s="308" t="s">
        <v>476</v>
      </c>
      <c r="G12" s="308" t="s">
        <v>356</v>
      </c>
      <c r="H12" s="309" t="s">
        <v>477</v>
      </c>
      <c r="I12" s="670">
        <v>1</v>
      </c>
      <c r="J12" s="306">
        <f t="shared" si="0"/>
        <v>890.91399200000001</v>
      </c>
      <c r="K12" s="310">
        <f t="shared" si="4"/>
        <v>890.91399200000001</v>
      </c>
      <c r="L12" s="306">
        <f t="shared" si="5"/>
        <v>1</v>
      </c>
      <c r="M12" s="306">
        <f t="shared" si="2"/>
        <v>2.5</v>
      </c>
      <c r="N12" s="310">
        <f t="shared" si="3"/>
        <v>433.49</v>
      </c>
      <c r="O12" s="311">
        <f t="shared" si="6"/>
        <v>1083.7249999999999</v>
      </c>
      <c r="P12" s="312">
        <f t="shared" si="7"/>
        <v>1974.6389919999999</v>
      </c>
      <c r="R12"/>
      <c r="S12"/>
      <c r="T12"/>
    </row>
    <row r="13" spans="1:24" s="278" customFormat="1" ht="18" customHeight="1" x14ac:dyDescent="0.3">
      <c r="A13" s="314">
        <v>2</v>
      </c>
      <c r="B13" s="827" t="str">
        <f>Produtos!C7</f>
        <v>Dimensão de Mercado e Demanda (EMD)</v>
      </c>
      <c r="C13" s="322" t="s">
        <v>548</v>
      </c>
      <c r="D13" s="297" t="s">
        <v>109</v>
      </c>
      <c r="E13" s="298" t="str">
        <f>_xlfn.XLOOKUP($D13,'Precos Pessoal'!$C:$C,'Precos Pessoal'!$D:$D)</f>
        <v>Engenheiro coordenador</v>
      </c>
      <c r="F13" s="299" t="s">
        <v>476</v>
      </c>
      <c r="G13" s="299" t="s">
        <v>356</v>
      </c>
      <c r="H13" s="300" t="s">
        <v>477</v>
      </c>
      <c r="I13" s="668">
        <v>1</v>
      </c>
      <c r="J13" s="301">
        <f t="shared" si="0"/>
        <v>890.91399200000001</v>
      </c>
      <c r="K13" s="302">
        <f t="shared" si="4"/>
        <v>890.91399200000001</v>
      </c>
      <c r="L13" s="301">
        <f t="shared" si="5"/>
        <v>1</v>
      </c>
      <c r="M13" s="301">
        <f t="shared" si="2"/>
        <v>2.5</v>
      </c>
      <c r="N13" s="302">
        <f t="shared" si="3"/>
        <v>433.49</v>
      </c>
      <c r="O13" s="303">
        <f t="shared" si="6"/>
        <v>1083.7249999999999</v>
      </c>
      <c r="P13" s="304">
        <f t="shared" si="7"/>
        <v>1974.6389919999999</v>
      </c>
      <c r="R13"/>
      <c r="S13"/>
      <c r="T13"/>
    </row>
    <row r="14" spans="1:24" s="278" customFormat="1" ht="18" customHeight="1" x14ac:dyDescent="0.3">
      <c r="A14" s="314">
        <f t="shared" si="8"/>
        <v>2</v>
      </c>
      <c r="B14" s="828"/>
      <c r="C14" s="323" t="s">
        <v>548</v>
      </c>
      <c r="D14" s="293" t="s">
        <v>108</v>
      </c>
      <c r="E14" s="292" t="str">
        <f>_xlfn.XLOOKUP($D14,'Precos Pessoal'!$C:$C,'Precos Pessoal'!$D:$D)</f>
        <v>Engenheiro consultor especial</v>
      </c>
      <c r="F14" s="205" t="s">
        <v>476</v>
      </c>
      <c r="G14" s="205" t="s">
        <v>356</v>
      </c>
      <c r="H14" s="296" t="s">
        <v>477</v>
      </c>
      <c r="I14" s="669">
        <v>1</v>
      </c>
      <c r="J14" s="293">
        <f t="shared" si="0"/>
        <v>890.91399200000001</v>
      </c>
      <c r="K14" s="294">
        <f t="shared" si="4"/>
        <v>890.91399200000001</v>
      </c>
      <c r="L14" s="293">
        <f t="shared" si="5"/>
        <v>1</v>
      </c>
      <c r="M14" s="293">
        <f t="shared" si="2"/>
        <v>2.5</v>
      </c>
      <c r="N14" s="294">
        <f t="shared" si="3"/>
        <v>433.49</v>
      </c>
      <c r="O14" s="295">
        <f t="shared" si="6"/>
        <v>1083.7249999999999</v>
      </c>
      <c r="P14" s="305">
        <f t="shared" si="7"/>
        <v>1974.6389919999999</v>
      </c>
      <c r="R14"/>
      <c r="S14"/>
      <c r="T14"/>
    </row>
    <row r="15" spans="1:24" ht="18" customHeight="1" x14ac:dyDescent="0.3">
      <c r="A15" s="314">
        <f t="shared" si="8"/>
        <v>2</v>
      </c>
      <c r="B15" s="828"/>
      <c r="C15" s="831" t="s">
        <v>583</v>
      </c>
      <c r="D15" s="293" t="s">
        <v>108</v>
      </c>
      <c r="E15" s="292" t="str">
        <f>_xlfn.XLOOKUP($D15,'Precos Pessoal'!$C:$C,'Precos Pessoal'!$D:$D)</f>
        <v>Engenheiro consultor especial</v>
      </c>
      <c r="F15" s="205" t="s">
        <v>476</v>
      </c>
      <c r="G15" s="205" t="s">
        <v>356</v>
      </c>
      <c r="H15" s="296" t="s">
        <v>477</v>
      </c>
      <c r="I15" s="669">
        <v>1</v>
      </c>
      <c r="J15" s="293">
        <f t="shared" si="0"/>
        <v>890.91399200000001</v>
      </c>
      <c r="K15" s="294">
        <f t="shared" si="4"/>
        <v>890.91399200000001</v>
      </c>
      <c r="L15" s="293">
        <f t="shared" si="5"/>
        <v>1</v>
      </c>
      <c r="M15" s="293">
        <f t="shared" si="2"/>
        <v>1.5</v>
      </c>
      <c r="N15" s="294">
        <f t="shared" si="3"/>
        <v>433.49</v>
      </c>
      <c r="O15" s="295">
        <f t="shared" si="6"/>
        <v>650.23500000000001</v>
      </c>
      <c r="P15" s="305">
        <f t="shared" si="7"/>
        <v>1541.1489919999999</v>
      </c>
    </row>
    <row r="16" spans="1:24" ht="18" customHeight="1" x14ac:dyDescent="0.3">
      <c r="A16" s="314">
        <f t="shared" si="8"/>
        <v>2</v>
      </c>
      <c r="B16" s="828"/>
      <c r="C16" s="832"/>
      <c r="D16" s="293" t="s">
        <v>112</v>
      </c>
      <c r="E16" s="292" t="str">
        <f>_xlfn.XLOOKUP($D16,'Precos Pessoal'!$C:$C,'Precos Pessoal'!$D:$D)</f>
        <v>Engenheiro de projetos sênior</v>
      </c>
      <c r="F16" s="205" t="s">
        <v>476</v>
      </c>
      <c r="G16" s="205" t="s">
        <v>356</v>
      </c>
      <c r="H16" s="296" t="s">
        <v>477</v>
      </c>
      <c r="I16" s="669">
        <v>1</v>
      </c>
      <c r="J16" s="293">
        <f t="shared" si="0"/>
        <v>890.91399200000001</v>
      </c>
      <c r="K16" s="294">
        <f t="shared" si="4"/>
        <v>890.91399200000001</v>
      </c>
      <c r="L16" s="293">
        <f t="shared" si="5"/>
        <v>1</v>
      </c>
      <c r="M16" s="293">
        <f t="shared" si="2"/>
        <v>1.5</v>
      </c>
      <c r="N16" s="294">
        <f t="shared" si="3"/>
        <v>433.49</v>
      </c>
      <c r="O16" s="295">
        <f t="shared" si="6"/>
        <v>650.23500000000001</v>
      </c>
      <c r="P16" s="305">
        <f t="shared" si="7"/>
        <v>1541.1489919999999</v>
      </c>
    </row>
    <row r="17" spans="1:20" ht="18" customHeight="1" x14ac:dyDescent="0.3">
      <c r="A17" s="314">
        <f t="shared" si="8"/>
        <v>2</v>
      </c>
      <c r="B17" s="828"/>
      <c r="C17" s="831" t="s">
        <v>478</v>
      </c>
      <c r="D17" s="293" t="s">
        <v>108</v>
      </c>
      <c r="E17" s="292" t="str">
        <f>_xlfn.XLOOKUP($D17,'Precos Pessoal'!$C:$C,'Precos Pessoal'!$D:$D)</f>
        <v>Engenheiro consultor especial</v>
      </c>
      <c r="F17" s="205" t="s">
        <v>476</v>
      </c>
      <c r="G17" s="205" t="s">
        <v>356</v>
      </c>
      <c r="H17" s="296" t="s">
        <v>477</v>
      </c>
      <c r="I17" s="669">
        <v>1</v>
      </c>
      <c r="J17" s="293">
        <f t="shared" si="0"/>
        <v>890.91399200000001</v>
      </c>
      <c r="K17" s="294">
        <f t="shared" si="4"/>
        <v>890.91399200000001</v>
      </c>
      <c r="L17" s="293">
        <f t="shared" si="5"/>
        <v>1</v>
      </c>
      <c r="M17" s="293">
        <f t="shared" si="2"/>
        <v>1.5</v>
      </c>
      <c r="N17" s="294">
        <f t="shared" si="3"/>
        <v>433.49</v>
      </c>
      <c r="O17" s="295">
        <f t="shared" si="6"/>
        <v>650.23500000000001</v>
      </c>
      <c r="P17" s="305">
        <f t="shared" si="7"/>
        <v>1541.1489919999999</v>
      </c>
    </row>
    <row r="18" spans="1:20" ht="18" customHeight="1" x14ac:dyDescent="0.3">
      <c r="A18" s="314">
        <f t="shared" si="8"/>
        <v>2</v>
      </c>
      <c r="B18" s="828"/>
      <c r="C18" s="832"/>
      <c r="D18" s="293" t="s">
        <v>112</v>
      </c>
      <c r="E18" s="292" t="str">
        <f>_xlfn.XLOOKUP($D18,'Precos Pessoal'!$C:$C,'Precos Pessoal'!$D:$D)</f>
        <v>Engenheiro de projetos sênior</v>
      </c>
      <c r="F18" s="205" t="s">
        <v>476</v>
      </c>
      <c r="G18" s="205" t="s">
        <v>356</v>
      </c>
      <c r="H18" s="296" t="s">
        <v>477</v>
      </c>
      <c r="I18" s="669">
        <v>1</v>
      </c>
      <c r="J18" s="293">
        <f t="shared" si="0"/>
        <v>890.91399200000001</v>
      </c>
      <c r="K18" s="294">
        <f t="shared" si="4"/>
        <v>890.91399200000001</v>
      </c>
      <c r="L18" s="293">
        <f t="shared" si="5"/>
        <v>1</v>
      </c>
      <c r="M18" s="293">
        <f t="shared" si="2"/>
        <v>1.5</v>
      </c>
      <c r="N18" s="294">
        <f t="shared" si="3"/>
        <v>433.49</v>
      </c>
      <c r="O18" s="295">
        <f t="shared" si="6"/>
        <v>650.23500000000001</v>
      </c>
      <c r="P18" s="305">
        <f t="shared" si="7"/>
        <v>1541.1489919999999</v>
      </c>
    </row>
    <row r="19" spans="1:20" ht="18" customHeight="1" x14ac:dyDescent="0.3">
      <c r="A19" s="314">
        <f t="shared" si="8"/>
        <v>2</v>
      </c>
      <c r="B19" s="828"/>
      <c r="C19" s="831" t="s">
        <v>478</v>
      </c>
      <c r="D19" s="293" t="s">
        <v>108</v>
      </c>
      <c r="E19" s="292" t="str">
        <f>_xlfn.XLOOKUP($D19,'Precos Pessoal'!$C:$C,'Precos Pessoal'!$D:$D)</f>
        <v>Engenheiro consultor especial</v>
      </c>
      <c r="F19" s="205" t="s">
        <v>476</v>
      </c>
      <c r="G19" s="205" t="s">
        <v>353</v>
      </c>
      <c r="H19" s="296" t="s">
        <v>477</v>
      </c>
      <c r="I19" s="669">
        <v>1</v>
      </c>
      <c r="J19" s="293">
        <f t="shared" si="0"/>
        <v>863.72446830000001</v>
      </c>
      <c r="K19" s="294">
        <f t="shared" si="4"/>
        <v>863.72446830000001</v>
      </c>
      <c r="L19" s="293">
        <f t="shared" si="5"/>
        <v>1</v>
      </c>
      <c r="M19" s="293">
        <f t="shared" si="2"/>
        <v>1.5</v>
      </c>
      <c r="N19" s="294">
        <f t="shared" si="3"/>
        <v>433.49</v>
      </c>
      <c r="O19" s="295">
        <f t="shared" si="6"/>
        <v>650.23500000000001</v>
      </c>
      <c r="P19" s="305">
        <f t="shared" si="7"/>
        <v>1513.9594683</v>
      </c>
    </row>
    <row r="20" spans="1:20" ht="18" customHeight="1" x14ac:dyDescent="0.3">
      <c r="A20" s="314">
        <f t="shared" si="8"/>
        <v>2</v>
      </c>
      <c r="B20" s="828"/>
      <c r="C20" s="831"/>
      <c r="D20" s="293" t="s">
        <v>112</v>
      </c>
      <c r="E20" s="292" t="str">
        <f>_xlfn.XLOOKUP($D20,'Precos Pessoal'!$C:$C,'Precos Pessoal'!$D:$D)</f>
        <v>Engenheiro de projetos sênior</v>
      </c>
      <c r="F20" s="205" t="s">
        <v>476</v>
      </c>
      <c r="G20" s="205" t="s">
        <v>353</v>
      </c>
      <c r="H20" s="296" t="s">
        <v>477</v>
      </c>
      <c r="I20" s="669">
        <v>1</v>
      </c>
      <c r="J20" s="293">
        <f t="shared" si="0"/>
        <v>863.72446830000001</v>
      </c>
      <c r="K20" s="294">
        <f t="shared" si="4"/>
        <v>863.72446830000001</v>
      </c>
      <c r="L20" s="293">
        <f t="shared" si="5"/>
        <v>1</v>
      </c>
      <c r="M20" s="293">
        <f t="shared" si="2"/>
        <v>1.5</v>
      </c>
      <c r="N20" s="294">
        <f t="shared" si="3"/>
        <v>433.49</v>
      </c>
      <c r="O20" s="295">
        <f t="shared" si="6"/>
        <v>650.23500000000001</v>
      </c>
      <c r="P20" s="305">
        <f t="shared" si="7"/>
        <v>1513.9594683</v>
      </c>
    </row>
    <row r="21" spans="1:20" ht="18" customHeight="1" x14ac:dyDescent="0.3">
      <c r="A21" s="314">
        <f>A20</f>
        <v>2</v>
      </c>
      <c r="B21" s="828"/>
      <c r="C21" s="831" t="s">
        <v>584</v>
      </c>
      <c r="D21" s="293" t="s">
        <v>108</v>
      </c>
      <c r="E21" s="292" t="str">
        <f>_xlfn.XLOOKUP($D21,'Precos Pessoal'!$C:$C,'Precos Pessoal'!$D:$D)</f>
        <v>Engenheiro consultor especial</v>
      </c>
      <c r="F21" s="205" t="s">
        <v>476</v>
      </c>
      <c r="G21" s="205" t="s">
        <v>356</v>
      </c>
      <c r="H21" s="296" t="s">
        <v>477</v>
      </c>
      <c r="I21" s="669">
        <v>1</v>
      </c>
      <c r="J21" s="293">
        <f t="shared" si="0"/>
        <v>890.91399200000001</v>
      </c>
      <c r="K21" s="294">
        <f t="shared" si="4"/>
        <v>890.91399200000001</v>
      </c>
      <c r="L21" s="293">
        <f t="shared" si="5"/>
        <v>1</v>
      </c>
      <c r="M21" s="293">
        <f t="shared" si="2"/>
        <v>1.5</v>
      </c>
      <c r="N21" s="294">
        <f t="shared" si="3"/>
        <v>433.49</v>
      </c>
      <c r="O21" s="295">
        <f t="shared" si="6"/>
        <v>650.23500000000001</v>
      </c>
      <c r="P21" s="305">
        <f t="shared" si="7"/>
        <v>1541.1489919999999</v>
      </c>
    </row>
    <row r="22" spans="1:20" ht="18" customHeight="1" x14ac:dyDescent="0.3">
      <c r="A22" s="314">
        <f t="shared" si="8"/>
        <v>2</v>
      </c>
      <c r="B22" s="828"/>
      <c r="C22" s="832"/>
      <c r="D22" s="293" t="s">
        <v>112</v>
      </c>
      <c r="E22" s="292" t="str">
        <f>_xlfn.XLOOKUP($D22,'Precos Pessoal'!$C:$C,'Precos Pessoal'!$D:$D)</f>
        <v>Engenheiro de projetos sênior</v>
      </c>
      <c r="F22" s="205" t="s">
        <v>476</v>
      </c>
      <c r="G22" s="205" t="s">
        <v>356</v>
      </c>
      <c r="H22" s="296" t="s">
        <v>477</v>
      </c>
      <c r="I22" s="669">
        <v>1</v>
      </c>
      <c r="J22" s="293">
        <f t="shared" si="0"/>
        <v>890.91399200000001</v>
      </c>
      <c r="K22" s="294">
        <f t="shared" si="4"/>
        <v>890.91399200000001</v>
      </c>
      <c r="L22" s="293">
        <f t="shared" si="5"/>
        <v>1</v>
      </c>
      <c r="M22" s="293">
        <f t="shared" si="2"/>
        <v>1.5</v>
      </c>
      <c r="N22" s="294">
        <f t="shared" si="3"/>
        <v>433.49</v>
      </c>
      <c r="O22" s="295">
        <f t="shared" si="6"/>
        <v>650.23500000000001</v>
      </c>
      <c r="P22" s="305">
        <f t="shared" si="7"/>
        <v>1541.1489919999999</v>
      </c>
    </row>
    <row r="23" spans="1:20" ht="18" customHeight="1" x14ac:dyDescent="0.3">
      <c r="A23" s="314">
        <f t="shared" si="8"/>
        <v>2</v>
      </c>
      <c r="B23" s="828"/>
      <c r="C23" s="831" t="s">
        <v>294</v>
      </c>
      <c r="D23" s="293" t="s">
        <v>108</v>
      </c>
      <c r="E23" s="292" t="str">
        <f>_xlfn.XLOOKUP($D23,'Precos Pessoal'!$C:$C,'Precos Pessoal'!$D:$D)</f>
        <v>Engenheiro consultor especial</v>
      </c>
      <c r="F23" s="205" t="s">
        <v>476</v>
      </c>
      <c r="G23" s="205" t="s">
        <v>356</v>
      </c>
      <c r="H23" s="293" t="s">
        <v>477</v>
      </c>
      <c r="I23" s="669">
        <v>1</v>
      </c>
      <c r="J23" s="293">
        <f t="shared" si="0"/>
        <v>890.91399200000001</v>
      </c>
      <c r="K23" s="294">
        <f t="shared" si="4"/>
        <v>890.91399200000001</v>
      </c>
      <c r="L23" s="293">
        <f t="shared" si="5"/>
        <v>1</v>
      </c>
      <c r="M23" s="293">
        <f t="shared" si="2"/>
        <v>1.5</v>
      </c>
      <c r="N23" s="294">
        <f t="shared" si="3"/>
        <v>433.49</v>
      </c>
      <c r="O23" s="295">
        <f t="shared" si="6"/>
        <v>650.23500000000001</v>
      </c>
      <c r="P23" s="305">
        <f t="shared" si="7"/>
        <v>1541.1489919999999</v>
      </c>
    </row>
    <row r="24" spans="1:20" ht="18" customHeight="1" x14ac:dyDescent="0.3">
      <c r="A24" s="314">
        <f t="shared" si="8"/>
        <v>2</v>
      </c>
      <c r="B24" s="830"/>
      <c r="C24" s="833"/>
      <c r="D24" s="306" t="s">
        <v>111</v>
      </c>
      <c r="E24" s="307" t="str">
        <f>_xlfn.XLOOKUP($D24,'Precos Pessoal'!$C:$C,'Precos Pessoal'!$D:$D)</f>
        <v>Engenheiro de projetos pleno</v>
      </c>
      <c r="F24" s="308" t="s">
        <v>476</v>
      </c>
      <c r="G24" s="308" t="s">
        <v>356</v>
      </c>
      <c r="H24" s="306" t="s">
        <v>477</v>
      </c>
      <c r="I24" s="670">
        <v>1</v>
      </c>
      <c r="J24" s="306">
        <f t="shared" si="0"/>
        <v>890.91399200000001</v>
      </c>
      <c r="K24" s="310">
        <f t="shared" si="4"/>
        <v>890.91399200000001</v>
      </c>
      <c r="L24" s="306">
        <f t="shared" si="5"/>
        <v>1</v>
      </c>
      <c r="M24" s="306">
        <f t="shared" si="2"/>
        <v>1.5</v>
      </c>
      <c r="N24" s="310">
        <f t="shared" si="3"/>
        <v>433.49</v>
      </c>
      <c r="O24" s="311">
        <f t="shared" si="6"/>
        <v>650.23500000000001</v>
      </c>
      <c r="P24" s="312">
        <f t="shared" si="7"/>
        <v>1541.1489919999999</v>
      </c>
    </row>
    <row r="25" spans="1:20" s="278" customFormat="1" ht="18" customHeight="1" x14ac:dyDescent="0.3">
      <c r="A25" s="314">
        <v>3</v>
      </c>
      <c r="B25" s="825" t="str">
        <f>Produtos!C9</f>
        <v>Dimensão de Engenharia (EEN)</v>
      </c>
      <c r="C25" s="322" t="s">
        <v>548</v>
      </c>
      <c r="D25" s="297" t="s">
        <v>109</v>
      </c>
      <c r="E25" s="298" t="str">
        <f>_xlfn.XLOOKUP($D25,'Precos Pessoal'!$C:$C,'Precos Pessoal'!$D:$D)</f>
        <v>Engenheiro coordenador</v>
      </c>
      <c r="F25" s="299" t="s">
        <v>476</v>
      </c>
      <c r="G25" s="299" t="s">
        <v>356</v>
      </c>
      <c r="H25" s="300" t="s">
        <v>477</v>
      </c>
      <c r="I25" s="668">
        <v>1</v>
      </c>
      <c r="J25" s="301">
        <f t="shared" si="0"/>
        <v>890.91399200000001</v>
      </c>
      <c r="K25" s="302">
        <f t="shared" si="4"/>
        <v>890.91399200000001</v>
      </c>
      <c r="L25" s="301">
        <f t="shared" si="5"/>
        <v>1</v>
      </c>
      <c r="M25" s="301">
        <f t="shared" si="2"/>
        <v>2.5</v>
      </c>
      <c r="N25" s="302">
        <f t="shared" si="3"/>
        <v>433.49</v>
      </c>
      <c r="O25" s="303">
        <f t="shared" si="6"/>
        <v>1083.7249999999999</v>
      </c>
      <c r="P25" s="304">
        <f t="shared" si="7"/>
        <v>1974.6389919999999</v>
      </c>
      <c r="R25"/>
      <c r="S25"/>
      <c r="T25"/>
    </row>
    <row r="26" spans="1:20" s="278" customFormat="1" ht="18" customHeight="1" x14ac:dyDescent="0.3">
      <c r="A26" s="314">
        <f>A25</f>
        <v>3</v>
      </c>
      <c r="B26" s="826"/>
      <c r="C26" s="323" t="s">
        <v>548</v>
      </c>
      <c r="D26" s="293" t="s">
        <v>108</v>
      </c>
      <c r="E26" s="292" t="str">
        <f>_xlfn.XLOOKUP($D26,'Precos Pessoal'!$C:$C,'Precos Pessoal'!$D:$D)</f>
        <v>Engenheiro consultor especial</v>
      </c>
      <c r="F26" s="205" t="s">
        <v>476</v>
      </c>
      <c r="G26" s="205" t="s">
        <v>356</v>
      </c>
      <c r="H26" s="296" t="s">
        <v>477</v>
      </c>
      <c r="I26" s="669">
        <v>1</v>
      </c>
      <c r="J26" s="293">
        <f t="shared" si="0"/>
        <v>890.91399200000001</v>
      </c>
      <c r="K26" s="294">
        <f t="shared" si="4"/>
        <v>890.91399200000001</v>
      </c>
      <c r="L26" s="293">
        <f t="shared" si="5"/>
        <v>1</v>
      </c>
      <c r="M26" s="293">
        <f t="shared" si="2"/>
        <v>2.5</v>
      </c>
      <c r="N26" s="294">
        <f t="shared" si="3"/>
        <v>433.49</v>
      </c>
      <c r="O26" s="295">
        <f t="shared" si="6"/>
        <v>1083.7249999999999</v>
      </c>
      <c r="P26" s="305">
        <f t="shared" si="7"/>
        <v>1974.6389919999999</v>
      </c>
      <c r="R26"/>
      <c r="S26"/>
      <c r="T26"/>
    </row>
    <row r="27" spans="1:20" s="278" customFormat="1" ht="18" customHeight="1" x14ac:dyDescent="0.3">
      <c r="A27" s="314" t="s">
        <v>613</v>
      </c>
      <c r="B27" s="826"/>
      <c r="C27" s="323" t="s">
        <v>554</v>
      </c>
      <c r="D27" s="293" t="s">
        <v>108</v>
      </c>
      <c r="E27" s="292" t="str">
        <f>_xlfn.XLOOKUP($D27,'Precos Pessoal'!$C:$C,'Precos Pessoal'!$D:$D)</f>
        <v>Engenheiro consultor especial</v>
      </c>
      <c r="F27" s="205" t="s">
        <v>476</v>
      </c>
      <c r="G27" s="205" t="s">
        <v>559</v>
      </c>
      <c r="H27" s="296" t="s">
        <v>477</v>
      </c>
      <c r="I27" s="669">
        <f>L27*'Dados Projeto'!$C$8</f>
        <v>8</v>
      </c>
      <c r="J27" s="293">
        <f t="shared" si="0"/>
        <v>927.94325299999991</v>
      </c>
      <c r="K27" s="294">
        <f t="shared" si="4"/>
        <v>7423.5460239999993</v>
      </c>
      <c r="L27" s="293">
        <v>1</v>
      </c>
      <c r="M27" s="293">
        <f>IF(C27="Reunião de Alinhamento",2+0.5,IF(C27="Inspeção de Campo",6.5*I27,1.5))</f>
        <v>52</v>
      </c>
      <c r="N27" s="294">
        <f t="shared" si="3"/>
        <v>387.86</v>
      </c>
      <c r="O27" s="295">
        <f t="shared" si="6"/>
        <v>20168.72</v>
      </c>
      <c r="P27" s="305">
        <f t="shared" si="7"/>
        <v>27592.266024</v>
      </c>
      <c r="R27"/>
      <c r="S27"/>
      <c r="T27"/>
    </row>
    <row r="28" spans="1:20" s="278" customFormat="1" ht="18" customHeight="1" x14ac:dyDescent="0.3">
      <c r="A28" s="314" t="str">
        <f>A27</f>
        <v>3.3</v>
      </c>
      <c r="B28" s="826"/>
      <c r="C28" s="323" t="s">
        <v>554</v>
      </c>
      <c r="D28" s="293" t="s">
        <v>112</v>
      </c>
      <c r="E28" s="292" t="str">
        <f>_xlfn.XLOOKUP($D28,'Precos Pessoal'!$C:$C,'Precos Pessoal'!$D:$D)</f>
        <v>Engenheiro de projetos sênior</v>
      </c>
      <c r="F28" s="205" t="s">
        <v>476</v>
      </c>
      <c r="G28" s="205" t="s">
        <v>559</v>
      </c>
      <c r="H28" s="296" t="s">
        <v>477</v>
      </c>
      <c r="I28" s="669">
        <f>L28*'Dados Projeto'!$C$8</f>
        <v>8</v>
      </c>
      <c r="J28" s="293">
        <f t="shared" si="0"/>
        <v>927.94325299999991</v>
      </c>
      <c r="K28" s="294">
        <f t="shared" si="4"/>
        <v>7423.5460239999993</v>
      </c>
      <c r="L28" s="293">
        <v>1</v>
      </c>
      <c r="M28" s="293">
        <f t="shared" ref="M28:M29" si="9">IF(C28="Reunião de Alinhamento",2+0.5,IF(C28="Inspeção de Campo",6.5*I28,1.5))</f>
        <v>52</v>
      </c>
      <c r="N28" s="294">
        <f t="shared" si="3"/>
        <v>387.86</v>
      </c>
      <c r="O28" s="295">
        <f t="shared" si="6"/>
        <v>20168.72</v>
      </c>
      <c r="P28" s="305">
        <f t="shared" si="7"/>
        <v>27592.266024</v>
      </c>
      <c r="R28"/>
      <c r="S28"/>
      <c r="T28"/>
    </row>
    <row r="29" spans="1:20" s="278" customFormat="1" ht="18" customHeight="1" x14ac:dyDescent="0.3">
      <c r="A29" s="314" t="str">
        <f>A28</f>
        <v>3.3</v>
      </c>
      <c r="B29" s="826"/>
      <c r="C29" s="323" t="s">
        <v>554</v>
      </c>
      <c r="D29" s="293" t="s">
        <v>111</v>
      </c>
      <c r="E29" s="292" t="str">
        <f>_xlfn.XLOOKUP($D29,'Precos Pessoal'!$C:$C,'Precos Pessoal'!$D:$D)</f>
        <v>Engenheiro de projetos pleno</v>
      </c>
      <c r="F29" s="205" t="s">
        <v>476</v>
      </c>
      <c r="G29" s="205" t="s">
        <v>559</v>
      </c>
      <c r="H29" s="296" t="s">
        <v>477</v>
      </c>
      <c r="I29" s="669">
        <f>L29*'Dados Projeto'!$C$8</f>
        <v>8</v>
      </c>
      <c r="J29" s="293">
        <f t="shared" si="0"/>
        <v>927.94325299999991</v>
      </c>
      <c r="K29" s="294">
        <f t="shared" si="4"/>
        <v>7423.5460239999993</v>
      </c>
      <c r="L29" s="293">
        <v>1</v>
      </c>
      <c r="M29" s="293">
        <f t="shared" si="9"/>
        <v>52</v>
      </c>
      <c r="N29" s="294">
        <f t="shared" si="3"/>
        <v>387.86</v>
      </c>
      <c r="O29" s="295">
        <f t="shared" si="6"/>
        <v>20168.72</v>
      </c>
      <c r="P29" s="305">
        <f t="shared" si="7"/>
        <v>27592.266024</v>
      </c>
      <c r="R29"/>
      <c r="S29"/>
      <c r="T29"/>
    </row>
    <row r="30" spans="1:20" s="278" customFormat="1" ht="18" customHeight="1" x14ac:dyDescent="0.3">
      <c r="A30" s="313">
        <v>4</v>
      </c>
      <c r="B30" s="827" t="str">
        <f>Produtos!C11</f>
        <v>Dimensão Operacional (EOP)</v>
      </c>
      <c r="C30" s="322" t="s">
        <v>548</v>
      </c>
      <c r="D30" s="297" t="s">
        <v>109</v>
      </c>
      <c r="E30" s="298" t="str">
        <f>_xlfn.XLOOKUP($D30,'Precos Pessoal'!$C:$C,'Precos Pessoal'!$D:$D)</f>
        <v>Engenheiro coordenador</v>
      </c>
      <c r="F30" s="299" t="s">
        <v>476</v>
      </c>
      <c r="G30" s="299" t="s">
        <v>356</v>
      </c>
      <c r="H30" s="300" t="s">
        <v>477</v>
      </c>
      <c r="I30" s="668">
        <v>1</v>
      </c>
      <c r="J30" s="301">
        <f t="shared" si="0"/>
        <v>890.91399200000001</v>
      </c>
      <c r="K30" s="302">
        <f t="shared" si="4"/>
        <v>890.91399200000001</v>
      </c>
      <c r="L30" s="301">
        <f t="shared" si="5"/>
        <v>1</v>
      </c>
      <c r="M30" s="301">
        <f t="shared" si="2"/>
        <v>2.5</v>
      </c>
      <c r="N30" s="302">
        <f t="shared" si="3"/>
        <v>433.49</v>
      </c>
      <c r="O30" s="303">
        <f t="shared" si="6"/>
        <v>1083.7249999999999</v>
      </c>
      <c r="P30" s="304">
        <f t="shared" si="7"/>
        <v>1974.6389919999999</v>
      </c>
      <c r="R30"/>
      <c r="S30"/>
      <c r="T30"/>
    </row>
    <row r="31" spans="1:20" s="278" customFormat="1" ht="18" customHeight="1" x14ac:dyDescent="0.3">
      <c r="A31" s="313">
        <f>A30</f>
        <v>4</v>
      </c>
      <c r="B31" s="828"/>
      <c r="C31" s="323" t="s">
        <v>548</v>
      </c>
      <c r="D31" s="293" t="s">
        <v>108</v>
      </c>
      <c r="E31" s="292" t="str">
        <f>_xlfn.XLOOKUP($D31,'Precos Pessoal'!$C:$C,'Precos Pessoal'!$D:$D)</f>
        <v>Engenheiro consultor especial</v>
      </c>
      <c r="F31" s="205" t="s">
        <v>476</v>
      </c>
      <c r="G31" s="205" t="s">
        <v>356</v>
      </c>
      <c r="H31" s="296" t="s">
        <v>477</v>
      </c>
      <c r="I31" s="669">
        <v>1</v>
      </c>
      <c r="J31" s="293">
        <f t="shared" si="0"/>
        <v>890.91399200000001</v>
      </c>
      <c r="K31" s="294">
        <f t="shared" si="4"/>
        <v>890.91399200000001</v>
      </c>
      <c r="L31" s="293">
        <f t="shared" si="5"/>
        <v>1</v>
      </c>
      <c r="M31" s="293">
        <f t="shared" si="2"/>
        <v>2.5</v>
      </c>
      <c r="N31" s="294">
        <f t="shared" si="3"/>
        <v>433.49</v>
      </c>
      <c r="O31" s="295">
        <f t="shared" si="6"/>
        <v>1083.7249999999999</v>
      </c>
      <c r="P31" s="305">
        <f t="shared" si="7"/>
        <v>1974.6389919999999</v>
      </c>
      <c r="R31"/>
      <c r="S31"/>
      <c r="T31"/>
    </row>
    <row r="32" spans="1:20" ht="18" customHeight="1" x14ac:dyDescent="0.3">
      <c r="A32" s="313">
        <f t="shared" ref="A32:A56" si="10">A31</f>
        <v>4</v>
      </c>
      <c r="B32" s="828"/>
      <c r="C32" s="831" t="s">
        <v>583</v>
      </c>
      <c r="D32" s="293" t="s">
        <v>108</v>
      </c>
      <c r="E32" s="292" t="str">
        <f>_xlfn.XLOOKUP($D32,'Precos Pessoal'!$C:$C,'Precos Pessoal'!$D:$D)</f>
        <v>Engenheiro consultor especial</v>
      </c>
      <c r="F32" s="205" t="s">
        <v>476</v>
      </c>
      <c r="G32" s="205" t="s">
        <v>356</v>
      </c>
      <c r="H32" s="296" t="s">
        <v>477</v>
      </c>
      <c r="I32" s="669">
        <v>1</v>
      </c>
      <c r="J32" s="293">
        <f t="shared" si="0"/>
        <v>890.91399200000001</v>
      </c>
      <c r="K32" s="294">
        <f t="shared" si="4"/>
        <v>890.91399200000001</v>
      </c>
      <c r="L32" s="293">
        <f t="shared" si="5"/>
        <v>1</v>
      </c>
      <c r="M32" s="293">
        <f t="shared" si="2"/>
        <v>1.5</v>
      </c>
      <c r="N32" s="294">
        <f t="shared" si="3"/>
        <v>433.49</v>
      </c>
      <c r="O32" s="295">
        <f t="shared" si="6"/>
        <v>650.23500000000001</v>
      </c>
      <c r="P32" s="305">
        <f t="shared" si="7"/>
        <v>1541.1489919999999</v>
      </c>
    </row>
    <row r="33" spans="1:16" ht="18" customHeight="1" x14ac:dyDescent="0.3">
      <c r="A33" s="313">
        <f t="shared" si="10"/>
        <v>4</v>
      </c>
      <c r="B33" s="828"/>
      <c r="C33" s="832"/>
      <c r="D33" s="293" t="s">
        <v>112</v>
      </c>
      <c r="E33" s="292" t="str">
        <f>_xlfn.XLOOKUP($D33,'Precos Pessoal'!$C:$C,'Precos Pessoal'!$D:$D)</f>
        <v>Engenheiro de projetos sênior</v>
      </c>
      <c r="F33" s="205" t="s">
        <v>476</v>
      </c>
      <c r="G33" s="205" t="s">
        <v>356</v>
      </c>
      <c r="H33" s="296" t="s">
        <v>477</v>
      </c>
      <c r="I33" s="669">
        <v>1</v>
      </c>
      <c r="J33" s="293">
        <f t="shared" si="0"/>
        <v>890.91399200000001</v>
      </c>
      <c r="K33" s="294">
        <f t="shared" si="4"/>
        <v>890.91399200000001</v>
      </c>
      <c r="L33" s="293">
        <f t="shared" si="5"/>
        <v>1</v>
      </c>
      <c r="M33" s="293">
        <f t="shared" si="2"/>
        <v>1.5</v>
      </c>
      <c r="N33" s="294">
        <f t="shared" si="3"/>
        <v>433.49</v>
      </c>
      <c r="O33" s="295">
        <f t="shared" si="6"/>
        <v>650.23500000000001</v>
      </c>
      <c r="P33" s="305">
        <f t="shared" si="7"/>
        <v>1541.1489919999999</v>
      </c>
    </row>
    <row r="34" spans="1:16" ht="18" customHeight="1" x14ac:dyDescent="0.3">
      <c r="A34" s="313">
        <f t="shared" si="10"/>
        <v>4</v>
      </c>
      <c r="B34" s="828"/>
      <c r="C34" s="831" t="s">
        <v>584</v>
      </c>
      <c r="D34" s="293" t="s">
        <v>108</v>
      </c>
      <c r="E34" s="292" t="str">
        <f>_xlfn.XLOOKUP($D34,'Precos Pessoal'!$C:$C,'Precos Pessoal'!$D:$D)</f>
        <v>Engenheiro consultor especial</v>
      </c>
      <c r="F34" s="205" t="s">
        <v>476</v>
      </c>
      <c r="G34" s="205" t="s">
        <v>356</v>
      </c>
      <c r="H34" s="296" t="s">
        <v>477</v>
      </c>
      <c r="I34" s="669">
        <v>1</v>
      </c>
      <c r="J34" s="293">
        <f t="shared" si="0"/>
        <v>890.91399200000001</v>
      </c>
      <c r="K34" s="294">
        <f t="shared" si="4"/>
        <v>890.91399200000001</v>
      </c>
      <c r="L34" s="293">
        <f t="shared" si="5"/>
        <v>1</v>
      </c>
      <c r="M34" s="293">
        <f t="shared" si="2"/>
        <v>1.5</v>
      </c>
      <c r="N34" s="294">
        <f t="shared" si="3"/>
        <v>433.49</v>
      </c>
      <c r="O34" s="295">
        <f t="shared" si="6"/>
        <v>650.23500000000001</v>
      </c>
      <c r="P34" s="305">
        <f t="shared" si="7"/>
        <v>1541.1489919999999</v>
      </c>
    </row>
    <row r="35" spans="1:16" ht="18" customHeight="1" x14ac:dyDescent="0.3">
      <c r="A35" s="313">
        <f t="shared" si="10"/>
        <v>4</v>
      </c>
      <c r="B35" s="828"/>
      <c r="C35" s="832"/>
      <c r="D35" s="293" t="s">
        <v>112</v>
      </c>
      <c r="E35" s="292" t="str">
        <f>_xlfn.XLOOKUP($D35,'Precos Pessoal'!$C:$C,'Precos Pessoal'!$D:$D)</f>
        <v>Engenheiro de projetos sênior</v>
      </c>
      <c r="F35" s="205" t="s">
        <v>476</v>
      </c>
      <c r="G35" s="205" t="s">
        <v>356</v>
      </c>
      <c r="H35" s="296" t="s">
        <v>477</v>
      </c>
      <c r="I35" s="669">
        <v>1</v>
      </c>
      <c r="J35" s="293">
        <f t="shared" si="0"/>
        <v>890.91399200000001</v>
      </c>
      <c r="K35" s="294">
        <f t="shared" si="4"/>
        <v>890.91399200000001</v>
      </c>
      <c r="L35" s="293">
        <f t="shared" si="5"/>
        <v>1</v>
      </c>
      <c r="M35" s="293">
        <f t="shared" si="2"/>
        <v>1.5</v>
      </c>
      <c r="N35" s="294">
        <f t="shared" si="3"/>
        <v>433.49</v>
      </c>
      <c r="O35" s="295">
        <f t="shared" si="6"/>
        <v>650.23500000000001</v>
      </c>
      <c r="P35" s="305">
        <f t="shared" si="7"/>
        <v>1541.1489919999999</v>
      </c>
    </row>
    <row r="36" spans="1:16" ht="18" customHeight="1" x14ac:dyDescent="0.3">
      <c r="A36" s="313">
        <f t="shared" si="10"/>
        <v>4</v>
      </c>
      <c r="B36" s="828"/>
      <c r="C36" s="831" t="s">
        <v>294</v>
      </c>
      <c r="D36" s="293" t="s">
        <v>108</v>
      </c>
      <c r="E36" s="292" t="str">
        <f>_xlfn.XLOOKUP($D36,'Precos Pessoal'!$C:$C,'Precos Pessoal'!$D:$D)</f>
        <v>Engenheiro consultor especial</v>
      </c>
      <c r="F36" s="205" t="s">
        <v>476</v>
      </c>
      <c r="G36" s="205" t="s">
        <v>356</v>
      </c>
      <c r="H36" s="293" t="s">
        <v>477</v>
      </c>
      <c r="I36" s="669">
        <v>1</v>
      </c>
      <c r="J36" s="293">
        <f t="shared" si="0"/>
        <v>890.91399200000001</v>
      </c>
      <c r="K36" s="294">
        <f t="shared" si="4"/>
        <v>890.91399200000001</v>
      </c>
      <c r="L36" s="293">
        <f t="shared" si="5"/>
        <v>1</v>
      </c>
      <c r="M36" s="293">
        <f t="shared" si="2"/>
        <v>1.5</v>
      </c>
      <c r="N36" s="294">
        <f t="shared" si="3"/>
        <v>433.49</v>
      </c>
      <c r="O36" s="295">
        <f t="shared" si="6"/>
        <v>650.23500000000001</v>
      </c>
      <c r="P36" s="305">
        <f t="shared" si="7"/>
        <v>1541.1489919999999</v>
      </c>
    </row>
    <row r="37" spans="1:16" ht="18" customHeight="1" x14ac:dyDescent="0.3">
      <c r="A37" s="313">
        <f t="shared" si="10"/>
        <v>4</v>
      </c>
      <c r="B37" s="828"/>
      <c r="C37" s="832"/>
      <c r="D37" s="293" t="s">
        <v>111</v>
      </c>
      <c r="E37" s="292" t="str">
        <f>_xlfn.XLOOKUP($D37,'Precos Pessoal'!$C:$C,'Precos Pessoal'!$D:$D)</f>
        <v>Engenheiro de projetos pleno</v>
      </c>
      <c r="F37" s="205" t="s">
        <v>476</v>
      </c>
      <c r="G37" s="205" t="s">
        <v>356</v>
      </c>
      <c r="H37" s="293" t="s">
        <v>477</v>
      </c>
      <c r="I37" s="669">
        <v>1</v>
      </c>
      <c r="J37" s="293">
        <f t="shared" si="0"/>
        <v>890.91399200000001</v>
      </c>
      <c r="K37" s="294">
        <f t="shared" si="4"/>
        <v>890.91399200000001</v>
      </c>
      <c r="L37" s="293">
        <f t="shared" si="5"/>
        <v>1</v>
      </c>
      <c r="M37" s="293">
        <f t="shared" si="2"/>
        <v>1.5</v>
      </c>
      <c r="N37" s="294">
        <f t="shared" si="3"/>
        <v>433.49</v>
      </c>
      <c r="O37" s="295">
        <f t="shared" si="6"/>
        <v>650.23500000000001</v>
      </c>
      <c r="P37" s="305">
        <f t="shared" si="7"/>
        <v>1541.1489919999999</v>
      </c>
    </row>
    <row r="38" spans="1:16" ht="18" customHeight="1" x14ac:dyDescent="0.3">
      <c r="A38" s="313">
        <v>5</v>
      </c>
      <c r="B38" s="827" t="str">
        <f>Produtos!C13</f>
        <v>Dimensão Socioambiental (EMA)</v>
      </c>
      <c r="C38" s="322" t="s">
        <v>548</v>
      </c>
      <c r="D38" s="297" t="s">
        <v>109</v>
      </c>
      <c r="E38" s="298" t="str">
        <f>_xlfn.XLOOKUP($D38,'Precos Pessoal'!$C:$C,'Precos Pessoal'!$D:$D)</f>
        <v>Engenheiro coordenador</v>
      </c>
      <c r="F38" s="299" t="s">
        <v>476</v>
      </c>
      <c r="G38" s="299" t="s">
        <v>356</v>
      </c>
      <c r="H38" s="300" t="s">
        <v>477</v>
      </c>
      <c r="I38" s="668">
        <v>1</v>
      </c>
      <c r="J38" s="301">
        <f t="shared" si="0"/>
        <v>890.91399200000001</v>
      </c>
      <c r="K38" s="302">
        <f t="shared" si="4"/>
        <v>890.91399200000001</v>
      </c>
      <c r="L38" s="301">
        <f t="shared" si="5"/>
        <v>1</v>
      </c>
      <c r="M38" s="301">
        <f t="shared" si="2"/>
        <v>2.5</v>
      </c>
      <c r="N38" s="302">
        <f t="shared" si="3"/>
        <v>433.49</v>
      </c>
      <c r="O38" s="303">
        <f t="shared" si="6"/>
        <v>1083.7249999999999</v>
      </c>
      <c r="P38" s="304">
        <f t="shared" si="7"/>
        <v>1974.6389919999999</v>
      </c>
    </row>
    <row r="39" spans="1:16" ht="18" customHeight="1" x14ac:dyDescent="0.3">
      <c r="A39" s="313">
        <f t="shared" si="10"/>
        <v>5</v>
      </c>
      <c r="B39" s="828"/>
      <c r="C39" s="323" t="s">
        <v>548</v>
      </c>
      <c r="D39" s="293" t="str">
        <f>'5.EMA'!B18</f>
        <v>P8044</v>
      </c>
      <c r="E39" s="292" t="str">
        <f>_xlfn.XLOOKUP($D39,'Precos Pessoal'!$C:$C,'Precos Pessoal'!$D:$D)</f>
        <v xml:space="preserve">Coordenador ambiental </v>
      </c>
      <c r="F39" s="205" t="s">
        <v>476</v>
      </c>
      <c r="G39" s="205" t="s">
        <v>356</v>
      </c>
      <c r="H39" s="296" t="s">
        <v>477</v>
      </c>
      <c r="I39" s="669">
        <v>1</v>
      </c>
      <c r="J39" s="293">
        <f t="shared" si="0"/>
        <v>890.91399200000001</v>
      </c>
      <c r="K39" s="294">
        <f t="shared" si="4"/>
        <v>890.91399200000001</v>
      </c>
      <c r="L39" s="293">
        <f t="shared" si="5"/>
        <v>1</v>
      </c>
      <c r="M39" s="293">
        <f t="shared" si="2"/>
        <v>2.5</v>
      </c>
      <c r="N39" s="294">
        <f t="shared" si="3"/>
        <v>433.49</v>
      </c>
      <c r="O39" s="295">
        <f t="shared" si="6"/>
        <v>1083.7249999999999</v>
      </c>
      <c r="P39" s="305">
        <f t="shared" si="7"/>
        <v>1974.6389919999999</v>
      </c>
    </row>
    <row r="40" spans="1:16" ht="18" customHeight="1" x14ac:dyDescent="0.3">
      <c r="A40" s="313">
        <f t="shared" si="10"/>
        <v>5</v>
      </c>
      <c r="B40" s="828"/>
      <c r="C40" s="323" t="s">
        <v>554</v>
      </c>
      <c r="D40" s="293" t="s">
        <v>107</v>
      </c>
      <c r="E40" s="292" t="str">
        <f>_xlfn.XLOOKUP($D40,'Precos Pessoal'!$C:$C,'Precos Pessoal'!$D:$D)</f>
        <v>Engenheiro ambiental sênior</v>
      </c>
      <c r="F40" s="205" t="s">
        <v>476</v>
      </c>
      <c r="G40" s="205" t="s">
        <v>559</v>
      </c>
      <c r="H40" s="296" t="s">
        <v>477</v>
      </c>
      <c r="I40" s="669">
        <v>1</v>
      </c>
      <c r="J40" s="293">
        <f t="shared" si="0"/>
        <v>927.94325299999991</v>
      </c>
      <c r="K40" s="294">
        <f t="shared" si="4"/>
        <v>927.94325299999991</v>
      </c>
      <c r="L40" s="293">
        <v>1</v>
      </c>
      <c r="M40" s="293">
        <f t="shared" ref="M40:M42" si="11">IF(C40="Reunião de Alinhamento",2+0.5,IF(C40="Inspeção de Campo",6.5*I40,1.5))</f>
        <v>6.5</v>
      </c>
      <c r="N40" s="294">
        <f t="shared" si="3"/>
        <v>387.86</v>
      </c>
      <c r="O40" s="295">
        <f t="shared" si="6"/>
        <v>2521.09</v>
      </c>
      <c r="P40" s="305">
        <f t="shared" si="7"/>
        <v>3449.0332530000001</v>
      </c>
    </row>
    <row r="41" spans="1:16" ht="18" customHeight="1" x14ac:dyDescent="0.3">
      <c r="A41" s="313">
        <f t="shared" si="10"/>
        <v>5</v>
      </c>
      <c r="B41" s="828"/>
      <c r="C41" s="323" t="s">
        <v>554</v>
      </c>
      <c r="D41" s="293" t="s">
        <v>106</v>
      </c>
      <c r="E41" s="292" t="str">
        <f>_xlfn.XLOOKUP($D41,'Precos Pessoal'!$C:$C,'Precos Pessoal'!$D:$D)</f>
        <v>Engenheiro ambiental pleno</v>
      </c>
      <c r="F41" s="205" t="s">
        <v>476</v>
      </c>
      <c r="G41" s="205" t="s">
        <v>559</v>
      </c>
      <c r="H41" s="296" t="s">
        <v>477</v>
      </c>
      <c r="I41" s="669">
        <v>1</v>
      </c>
      <c r="J41" s="293">
        <f t="shared" si="0"/>
        <v>927.94325299999991</v>
      </c>
      <c r="K41" s="294">
        <f t="shared" ref="K41" si="12">J41*I41</f>
        <v>927.94325299999991</v>
      </c>
      <c r="L41" s="293">
        <v>1</v>
      </c>
      <c r="M41" s="293">
        <f t="shared" si="11"/>
        <v>6.5</v>
      </c>
      <c r="N41" s="294">
        <f t="shared" si="3"/>
        <v>387.86</v>
      </c>
      <c r="O41" s="295">
        <f t="shared" ref="O41" si="13">N41*M41*L41</f>
        <v>2521.09</v>
      </c>
      <c r="P41" s="305">
        <f t="shared" ref="P41" si="14">O41+K41</f>
        <v>3449.0332530000001</v>
      </c>
    </row>
    <row r="42" spans="1:16" ht="18" customHeight="1" x14ac:dyDescent="0.3">
      <c r="A42" s="313">
        <f t="shared" si="10"/>
        <v>5</v>
      </c>
      <c r="B42" s="830"/>
      <c r="C42" s="324" t="s">
        <v>554</v>
      </c>
      <c r="D42" s="306" t="s">
        <v>98</v>
      </c>
      <c r="E42" s="307" t="str">
        <f>_xlfn.XLOOKUP($D42,'Precos Pessoal'!$C:$C,'Precos Pessoal'!$D:$D)</f>
        <v>Assistente social sênior</v>
      </c>
      <c r="F42" s="308" t="s">
        <v>476</v>
      </c>
      <c r="G42" s="308" t="s">
        <v>559</v>
      </c>
      <c r="H42" s="309" t="s">
        <v>477</v>
      </c>
      <c r="I42" s="670">
        <v>1</v>
      </c>
      <c r="J42" s="306">
        <f t="shared" si="0"/>
        <v>927.94325299999991</v>
      </c>
      <c r="K42" s="310">
        <f t="shared" si="4"/>
        <v>927.94325299999991</v>
      </c>
      <c r="L42" s="306">
        <v>1</v>
      </c>
      <c r="M42" s="306">
        <f t="shared" si="11"/>
        <v>6.5</v>
      </c>
      <c r="N42" s="310">
        <f t="shared" si="3"/>
        <v>387.86</v>
      </c>
      <c r="O42" s="311">
        <f t="shared" si="6"/>
        <v>2521.09</v>
      </c>
      <c r="P42" s="312">
        <f t="shared" si="7"/>
        <v>3449.0332530000001</v>
      </c>
    </row>
    <row r="43" spans="1:16" ht="18" customHeight="1" x14ac:dyDescent="0.3">
      <c r="A43" s="313">
        <v>6</v>
      </c>
      <c r="B43" s="828" t="str">
        <f>Produtos!C15</f>
        <v>Dimensão Econômico-Financeira (MEF)</v>
      </c>
      <c r="C43" s="323" t="s">
        <v>548</v>
      </c>
      <c r="D43" s="392" t="s">
        <v>109</v>
      </c>
      <c r="E43" s="292" t="str">
        <f>_xlfn.XLOOKUP($D43,'Precos Pessoal'!$C:$C,'Precos Pessoal'!$D:$D)</f>
        <v>Engenheiro coordenador</v>
      </c>
      <c r="F43" s="205" t="s">
        <v>476</v>
      </c>
      <c r="G43" s="205" t="s">
        <v>356</v>
      </c>
      <c r="H43" s="296" t="s">
        <v>477</v>
      </c>
      <c r="I43" s="669">
        <v>1</v>
      </c>
      <c r="J43" s="293">
        <f t="shared" si="0"/>
        <v>890.91399200000001</v>
      </c>
      <c r="K43" s="294">
        <f t="shared" si="4"/>
        <v>890.91399200000001</v>
      </c>
      <c r="L43" s="293">
        <f t="shared" si="5"/>
        <v>1</v>
      </c>
      <c r="M43" s="293">
        <f t="shared" si="2"/>
        <v>2.5</v>
      </c>
      <c r="N43" s="294">
        <f t="shared" si="3"/>
        <v>433.49</v>
      </c>
      <c r="O43" s="295">
        <f t="shared" si="6"/>
        <v>1083.7249999999999</v>
      </c>
      <c r="P43" s="305">
        <f t="shared" si="7"/>
        <v>1974.6389919999999</v>
      </c>
    </row>
    <row r="44" spans="1:16" ht="18" customHeight="1" x14ac:dyDescent="0.3">
      <c r="A44" s="313">
        <f t="shared" si="10"/>
        <v>6</v>
      </c>
      <c r="B44" s="828"/>
      <c r="C44" s="323" t="s">
        <v>548</v>
      </c>
      <c r="D44" s="293" t="s">
        <v>108</v>
      </c>
      <c r="E44" s="292" t="str">
        <f>_xlfn.XLOOKUP($D44,'Precos Pessoal'!$C:$C,'Precos Pessoal'!$D:$D)</f>
        <v>Engenheiro consultor especial</v>
      </c>
      <c r="F44" s="205" t="s">
        <v>476</v>
      </c>
      <c r="G44" s="205" t="s">
        <v>356</v>
      </c>
      <c r="H44" s="296" t="s">
        <v>477</v>
      </c>
      <c r="I44" s="669">
        <v>1</v>
      </c>
      <c r="J44" s="293">
        <f t="shared" si="0"/>
        <v>890.91399200000001</v>
      </c>
      <c r="K44" s="294">
        <f t="shared" si="4"/>
        <v>890.91399200000001</v>
      </c>
      <c r="L44" s="293">
        <f t="shared" si="5"/>
        <v>1</v>
      </c>
      <c r="M44" s="293">
        <f t="shared" si="2"/>
        <v>2.5</v>
      </c>
      <c r="N44" s="294">
        <f t="shared" si="3"/>
        <v>433.49</v>
      </c>
      <c r="O44" s="295">
        <f t="shared" si="6"/>
        <v>1083.7249999999999</v>
      </c>
      <c r="P44" s="305">
        <f t="shared" si="7"/>
        <v>1974.6389919999999</v>
      </c>
    </row>
    <row r="45" spans="1:16" ht="18" customHeight="1" x14ac:dyDescent="0.3">
      <c r="A45" s="313">
        <f t="shared" si="10"/>
        <v>6</v>
      </c>
      <c r="B45" s="828"/>
      <c r="C45" s="831" t="s">
        <v>583</v>
      </c>
      <c r="D45" s="315" t="s">
        <v>103</v>
      </c>
      <c r="E45" s="292" t="str">
        <f>_xlfn.XLOOKUP($D45,'Precos Pessoal'!$C:$C,'Precos Pessoal'!$D:$D)</f>
        <v>Economista pleno</v>
      </c>
      <c r="F45" s="205" t="s">
        <v>476</v>
      </c>
      <c r="G45" s="205" t="s">
        <v>356</v>
      </c>
      <c r="H45" s="296" t="s">
        <v>477</v>
      </c>
      <c r="I45" s="669">
        <v>1</v>
      </c>
      <c r="J45" s="293">
        <f t="shared" si="0"/>
        <v>890.91399200000001</v>
      </c>
      <c r="K45" s="294">
        <f t="shared" si="4"/>
        <v>890.91399200000001</v>
      </c>
      <c r="L45" s="293">
        <f t="shared" si="5"/>
        <v>1</v>
      </c>
      <c r="M45" s="293">
        <f t="shared" si="2"/>
        <v>1.5</v>
      </c>
      <c r="N45" s="294">
        <f t="shared" si="3"/>
        <v>433.49</v>
      </c>
      <c r="O45" s="295">
        <f t="shared" si="6"/>
        <v>650.23500000000001</v>
      </c>
      <c r="P45" s="305">
        <f t="shared" si="7"/>
        <v>1541.1489919999999</v>
      </c>
    </row>
    <row r="46" spans="1:16" ht="18" customHeight="1" x14ac:dyDescent="0.3">
      <c r="A46" s="313">
        <f t="shared" si="10"/>
        <v>6</v>
      </c>
      <c r="B46" s="828"/>
      <c r="C46" s="832"/>
      <c r="D46" s="315" t="s">
        <v>104</v>
      </c>
      <c r="E46" s="292" t="str">
        <f>_xlfn.XLOOKUP($D46,'Precos Pessoal'!$C:$C,'Precos Pessoal'!$D:$D)</f>
        <v>Economista sênior</v>
      </c>
      <c r="F46" s="205" t="s">
        <v>476</v>
      </c>
      <c r="G46" s="205" t="s">
        <v>356</v>
      </c>
      <c r="H46" s="296" t="s">
        <v>477</v>
      </c>
      <c r="I46" s="669">
        <v>1</v>
      </c>
      <c r="J46" s="293">
        <f t="shared" si="0"/>
        <v>890.91399200000001</v>
      </c>
      <c r="K46" s="294">
        <f t="shared" si="4"/>
        <v>890.91399200000001</v>
      </c>
      <c r="L46" s="293">
        <f t="shared" si="5"/>
        <v>1</v>
      </c>
      <c r="M46" s="293">
        <f t="shared" si="2"/>
        <v>1.5</v>
      </c>
      <c r="N46" s="294">
        <f t="shared" si="3"/>
        <v>433.49</v>
      </c>
      <c r="O46" s="295">
        <f t="shared" si="6"/>
        <v>650.23500000000001</v>
      </c>
      <c r="P46" s="305">
        <f t="shared" si="7"/>
        <v>1541.1489919999999</v>
      </c>
    </row>
    <row r="47" spans="1:16" ht="18" customHeight="1" x14ac:dyDescent="0.3">
      <c r="A47" s="313">
        <f t="shared" si="10"/>
        <v>6</v>
      </c>
      <c r="B47" s="828"/>
      <c r="C47" s="831" t="s">
        <v>584</v>
      </c>
      <c r="D47" s="315" t="s">
        <v>103</v>
      </c>
      <c r="E47" s="292" t="str">
        <f>_xlfn.XLOOKUP($D47,'Precos Pessoal'!$C:$C,'Precos Pessoal'!$D:$D)</f>
        <v>Economista pleno</v>
      </c>
      <c r="F47" s="205" t="s">
        <v>476</v>
      </c>
      <c r="G47" s="205" t="s">
        <v>356</v>
      </c>
      <c r="H47" s="296" t="s">
        <v>477</v>
      </c>
      <c r="I47" s="669">
        <v>1</v>
      </c>
      <c r="J47" s="293">
        <f t="shared" si="0"/>
        <v>890.91399200000001</v>
      </c>
      <c r="K47" s="294">
        <f t="shared" si="4"/>
        <v>890.91399200000001</v>
      </c>
      <c r="L47" s="293">
        <f t="shared" si="5"/>
        <v>1</v>
      </c>
      <c r="M47" s="293">
        <f t="shared" si="2"/>
        <v>1.5</v>
      </c>
      <c r="N47" s="294">
        <f t="shared" si="3"/>
        <v>433.49</v>
      </c>
      <c r="O47" s="295">
        <f t="shared" si="6"/>
        <v>650.23500000000001</v>
      </c>
      <c r="P47" s="305">
        <f t="shared" si="7"/>
        <v>1541.1489919999999</v>
      </c>
    </row>
    <row r="48" spans="1:16" ht="18" customHeight="1" x14ac:dyDescent="0.3">
      <c r="A48" s="313">
        <f t="shared" si="10"/>
        <v>6</v>
      </c>
      <c r="B48" s="828"/>
      <c r="C48" s="832"/>
      <c r="D48" s="315" t="s">
        <v>104</v>
      </c>
      <c r="E48" s="292" t="str">
        <f>_xlfn.XLOOKUP($D48,'Precos Pessoal'!$C:$C,'Precos Pessoal'!$D:$D)</f>
        <v>Economista sênior</v>
      </c>
      <c r="F48" s="205" t="s">
        <v>476</v>
      </c>
      <c r="G48" s="205" t="s">
        <v>356</v>
      </c>
      <c r="H48" s="296" t="s">
        <v>477</v>
      </c>
      <c r="I48" s="669">
        <v>1</v>
      </c>
      <c r="J48" s="293">
        <f t="shared" si="0"/>
        <v>890.91399200000001</v>
      </c>
      <c r="K48" s="294">
        <f t="shared" si="4"/>
        <v>890.91399200000001</v>
      </c>
      <c r="L48" s="293">
        <f t="shared" si="5"/>
        <v>1</v>
      </c>
      <c r="M48" s="293">
        <f t="shared" si="2"/>
        <v>1.5</v>
      </c>
      <c r="N48" s="294">
        <f t="shared" si="3"/>
        <v>433.49</v>
      </c>
      <c r="O48" s="295">
        <f t="shared" si="6"/>
        <v>650.23500000000001</v>
      </c>
      <c r="P48" s="305">
        <f t="shared" si="7"/>
        <v>1541.1489919999999</v>
      </c>
    </row>
    <row r="49" spans="1:16" ht="18" customHeight="1" x14ac:dyDescent="0.3">
      <c r="A49" s="313">
        <f t="shared" si="10"/>
        <v>6</v>
      </c>
      <c r="B49" s="828"/>
      <c r="C49" s="831" t="s">
        <v>294</v>
      </c>
      <c r="D49" s="315" t="s">
        <v>103</v>
      </c>
      <c r="E49" s="292" t="str">
        <f>_xlfn.XLOOKUP($D49,'Precos Pessoal'!$C:$C,'Precos Pessoal'!$D:$D)</f>
        <v>Economista pleno</v>
      </c>
      <c r="F49" s="205" t="s">
        <v>476</v>
      </c>
      <c r="G49" s="205" t="s">
        <v>356</v>
      </c>
      <c r="H49" s="293" t="s">
        <v>477</v>
      </c>
      <c r="I49" s="669">
        <v>1</v>
      </c>
      <c r="J49" s="293">
        <f t="shared" si="0"/>
        <v>890.91399200000001</v>
      </c>
      <c r="K49" s="294">
        <f t="shared" si="4"/>
        <v>890.91399200000001</v>
      </c>
      <c r="L49" s="293">
        <f t="shared" si="5"/>
        <v>1</v>
      </c>
      <c r="M49" s="293">
        <f t="shared" si="2"/>
        <v>1.5</v>
      </c>
      <c r="N49" s="294">
        <f t="shared" si="3"/>
        <v>433.49</v>
      </c>
      <c r="O49" s="295">
        <f t="shared" si="6"/>
        <v>650.23500000000001</v>
      </c>
      <c r="P49" s="305">
        <f t="shared" si="7"/>
        <v>1541.1489919999999</v>
      </c>
    </row>
    <row r="50" spans="1:16" ht="18" customHeight="1" x14ac:dyDescent="0.3">
      <c r="A50" s="313">
        <f t="shared" si="10"/>
        <v>6</v>
      </c>
      <c r="B50" s="830"/>
      <c r="C50" s="833"/>
      <c r="D50" s="316" t="s">
        <v>104</v>
      </c>
      <c r="E50" s="307" t="str">
        <f>_xlfn.XLOOKUP($D50,'Precos Pessoal'!$C:$C,'Precos Pessoal'!$D:$D)</f>
        <v>Economista sênior</v>
      </c>
      <c r="F50" s="308" t="s">
        <v>476</v>
      </c>
      <c r="G50" s="308" t="s">
        <v>356</v>
      </c>
      <c r="H50" s="306" t="s">
        <v>477</v>
      </c>
      <c r="I50" s="670">
        <v>1</v>
      </c>
      <c r="J50" s="306">
        <f t="shared" si="0"/>
        <v>890.91399200000001</v>
      </c>
      <c r="K50" s="310">
        <f t="shared" si="4"/>
        <v>890.91399200000001</v>
      </c>
      <c r="L50" s="306">
        <f t="shared" si="5"/>
        <v>1</v>
      </c>
      <c r="M50" s="306">
        <f t="shared" si="2"/>
        <v>1.5</v>
      </c>
      <c r="N50" s="310">
        <f t="shared" si="3"/>
        <v>433.49</v>
      </c>
      <c r="O50" s="311">
        <f t="shared" si="6"/>
        <v>650.23500000000001</v>
      </c>
      <c r="P50" s="312">
        <f t="shared" si="7"/>
        <v>1541.1489919999999</v>
      </c>
    </row>
    <row r="51" spans="1:16" ht="18" customHeight="1" x14ac:dyDescent="0.3">
      <c r="A51" s="313">
        <v>7</v>
      </c>
      <c r="B51" s="827" t="str">
        <f>Produtos!C16</f>
        <v>Dimensão Jurídico-Regulatória (EJR)</v>
      </c>
      <c r="C51" s="322" t="s">
        <v>548</v>
      </c>
      <c r="D51" s="297" t="s">
        <v>109</v>
      </c>
      <c r="E51" s="298" t="str">
        <f>_xlfn.XLOOKUP($D51,'Precos Pessoal'!$C:$C,'Precos Pessoal'!$D:$D)</f>
        <v>Engenheiro coordenador</v>
      </c>
      <c r="F51" s="299" t="s">
        <v>476</v>
      </c>
      <c r="G51" s="299" t="s">
        <v>356</v>
      </c>
      <c r="H51" s="300" t="s">
        <v>477</v>
      </c>
      <c r="I51" s="668">
        <v>1</v>
      </c>
      <c r="J51" s="301">
        <f t="shared" si="0"/>
        <v>890.91399200000001</v>
      </c>
      <c r="K51" s="302">
        <f t="shared" si="4"/>
        <v>890.91399200000001</v>
      </c>
      <c r="L51" s="301">
        <f t="shared" si="5"/>
        <v>1</v>
      </c>
      <c r="M51" s="301">
        <f t="shared" si="2"/>
        <v>2.5</v>
      </c>
      <c r="N51" s="302">
        <f t="shared" si="3"/>
        <v>433.49</v>
      </c>
      <c r="O51" s="303">
        <f t="shared" si="6"/>
        <v>1083.7249999999999</v>
      </c>
      <c r="P51" s="304">
        <f t="shared" si="7"/>
        <v>1974.6389919999999</v>
      </c>
    </row>
    <row r="52" spans="1:16" ht="18" customHeight="1" x14ac:dyDescent="0.3">
      <c r="A52" s="313">
        <f t="shared" si="10"/>
        <v>7</v>
      </c>
      <c r="B52" s="830"/>
      <c r="C52" s="324" t="s">
        <v>548</v>
      </c>
      <c r="D52" s="306" t="str">
        <f>'7.EJR'!B18</f>
        <v>P8003</v>
      </c>
      <c r="E52" s="307" t="str">
        <f>_xlfn.XLOOKUP($D52,'Precos Pessoal'!$C:$C,'Precos Pessoal'!$D:$D)</f>
        <v>Advogado sênior</v>
      </c>
      <c r="F52" s="308" t="s">
        <v>476</v>
      </c>
      <c r="G52" s="308" t="s">
        <v>356</v>
      </c>
      <c r="H52" s="309" t="s">
        <v>477</v>
      </c>
      <c r="I52" s="670">
        <v>1</v>
      </c>
      <c r="J52" s="306">
        <f t="shared" si="0"/>
        <v>890.91399200000001</v>
      </c>
      <c r="K52" s="310">
        <f t="shared" si="4"/>
        <v>890.91399200000001</v>
      </c>
      <c r="L52" s="306">
        <f t="shared" si="5"/>
        <v>1</v>
      </c>
      <c r="M52" s="306">
        <f t="shared" si="2"/>
        <v>2.5</v>
      </c>
      <c r="N52" s="310">
        <f t="shared" si="3"/>
        <v>433.49</v>
      </c>
      <c r="O52" s="311">
        <f t="shared" si="6"/>
        <v>1083.7249999999999</v>
      </c>
      <c r="P52" s="312">
        <f t="shared" si="7"/>
        <v>1974.6389919999999</v>
      </c>
    </row>
    <row r="53" spans="1:16" ht="18" customHeight="1" x14ac:dyDescent="0.3">
      <c r="A53" s="313">
        <v>8</v>
      </c>
      <c r="B53" s="827" t="str">
        <f>Produtos!C17</f>
        <v>Gestão de Projeto, Revisão de Estudos e Apoio às Fases</v>
      </c>
      <c r="C53" s="323" t="s">
        <v>548</v>
      </c>
      <c r="D53" s="297" t="s">
        <v>109</v>
      </c>
      <c r="E53" s="292" t="str">
        <f>_xlfn.XLOOKUP($D53,'Precos Pessoal'!$C:$C,'Precos Pessoal'!$D:$D)</f>
        <v>Engenheiro coordenador</v>
      </c>
      <c r="F53" s="205" t="s">
        <v>476</v>
      </c>
      <c r="G53" s="205" t="s">
        <v>356</v>
      </c>
      <c r="H53" s="296" t="s">
        <v>477</v>
      </c>
      <c r="I53" s="669">
        <v>3</v>
      </c>
      <c r="J53" s="293">
        <f t="shared" si="0"/>
        <v>890.91399200000001</v>
      </c>
      <c r="K53" s="294">
        <f t="shared" si="4"/>
        <v>2672.7419760000002</v>
      </c>
      <c r="L53" s="293">
        <v>2</v>
      </c>
      <c r="M53" s="293">
        <f t="shared" si="2"/>
        <v>2.5</v>
      </c>
      <c r="N53" s="294">
        <f t="shared" si="3"/>
        <v>433.49</v>
      </c>
      <c r="O53" s="295">
        <f t="shared" si="6"/>
        <v>2167.4499999999998</v>
      </c>
      <c r="P53" s="305">
        <f t="shared" si="7"/>
        <v>4840.1919760000001</v>
      </c>
    </row>
    <row r="54" spans="1:16" ht="18" customHeight="1" x14ac:dyDescent="0.3">
      <c r="A54" s="313">
        <f t="shared" si="10"/>
        <v>8</v>
      </c>
      <c r="B54" s="828"/>
      <c r="C54" s="323" t="s">
        <v>548</v>
      </c>
      <c r="D54" s="293" t="str">
        <f>'1.PdT'!B20</f>
        <v>P8060</v>
      </c>
      <c r="E54" s="292" t="str">
        <f>_xlfn.XLOOKUP($D54,'Precos Pessoal'!$C:$C,'Precos Pessoal'!$D:$D)</f>
        <v>Engenheiro consultor especial</v>
      </c>
      <c r="F54" s="205" t="s">
        <v>476</v>
      </c>
      <c r="G54" s="205" t="s">
        <v>356</v>
      </c>
      <c r="H54" s="296" t="s">
        <v>477</v>
      </c>
      <c r="I54" s="669">
        <v>3</v>
      </c>
      <c r="J54" s="293">
        <f t="shared" si="0"/>
        <v>890.91399200000001</v>
      </c>
      <c r="K54" s="294">
        <f t="shared" si="4"/>
        <v>2672.7419760000002</v>
      </c>
      <c r="L54" s="293">
        <v>2</v>
      </c>
      <c r="M54" s="293">
        <f t="shared" si="2"/>
        <v>2.5</v>
      </c>
      <c r="N54" s="294">
        <f t="shared" si="3"/>
        <v>433.49</v>
      </c>
      <c r="O54" s="295">
        <f t="shared" si="6"/>
        <v>2167.4499999999998</v>
      </c>
      <c r="P54" s="305">
        <f t="shared" si="7"/>
        <v>4840.1919760000001</v>
      </c>
    </row>
    <row r="55" spans="1:16" ht="18" customHeight="1" x14ac:dyDescent="0.3">
      <c r="A55" s="313">
        <f t="shared" si="10"/>
        <v>8</v>
      </c>
      <c r="B55" s="828"/>
      <c r="C55" s="831" t="s">
        <v>478</v>
      </c>
      <c r="D55" s="293" t="s">
        <v>108</v>
      </c>
      <c r="E55" s="292" t="str">
        <f>_xlfn.XLOOKUP($D55,'Precos Pessoal'!$C:$C,'Precos Pessoal'!$D:$D)</f>
        <v>Engenheiro consultor especial</v>
      </c>
      <c r="F55" s="205" t="s">
        <v>476</v>
      </c>
      <c r="G55" s="205" t="s">
        <v>559</v>
      </c>
      <c r="H55" s="296" t="s">
        <v>477</v>
      </c>
      <c r="I55" s="669">
        <v>1</v>
      </c>
      <c r="J55" s="293">
        <f t="shared" si="0"/>
        <v>927.94325299999991</v>
      </c>
      <c r="K55" s="294">
        <f t="shared" ref="K55:K56" si="15">J55*I55</f>
        <v>927.94325299999991</v>
      </c>
      <c r="L55" s="293">
        <f t="shared" ref="L55:L56" si="16">I55</f>
        <v>1</v>
      </c>
      <c r="M55" s="293">
        <f t="shared" ref="M55:M56" si="17">IF(C55="Reunião de Alinhamento",2+0.5,IF(C55="Inspeção de Campo",6.5*5,1.5))</f>
        <v>1.5</v>
      </c>
      <c r="N55" s="294">
        <f t="shared" si="3"/>
        <v>387.86</v>
      </c>
      <c r="O55" s="295">
        <f t="shared" ref="O55:O56" si="18">N55*M55*L55</f>
        <v>581.79</v>
      </c>
      <c r="P55" s="305">
        <f t="shared" ref="P55:P56" si="19">O55+K55</f>
        <v>1509.7332529999999</v>
      </c>
    </row>
    <row r="56" spans="1:16" ht="18" customHeight="1" x14ac:dyDescent="0.3">
      <c r="A56" s="313">
        <f t="shared" si="10"/>
        <v>8</v>
      </c>
      <c r="B56" s="830"/>
      <c r="C56" s="832"/>
      <c r="D56" s="293" t="s">
        <v>112</v>
      </c>
      <c r="E56" s="292" t="str">
        <f>_xlfn.XLOOKUP($D56,'Precos Pessoal'!$C:$C,'Precos Pessoal'!$D:$D)</f>
        <v>Engenheiro de projetos sênior</v>
      </c>
      <c r="F56" s="205" t="s">
        <v>476</v>
      </c>
      <c r="G56" s="205" t="s">
        <v>559</v>
      </c>
      <c r="H56" s="296" t="s">
        <v>477</v>
      </c>
      <c r="I56" s="669">
        <v>1</v>
      </c>
      <c r="J56" s="293">
        <f t="shared" si="0"/>
        <v>927.94325299999991</v>
      </c>
      <c r="K56" s="294">
        <f t="shared" si="15"/>
        <v>927.94325299999991</v>
      </c>
      <c r="L56" s="293">
        <f t="shared" si="16"/>
        <v>1</v>
      </c>
      <c r="M56" s="293">
        <f t="shared" si="17"/>
        <v>1.5</v>
      </c>
      <c r="N56" s="294">
        <f t="shared" si="3"/>
        <v>387.86</v>
      </c>
      <c r="O56" s="295">
        <f t="shared" si="18"/>
        <v>581.79</v>
      </c>
      <c r="P56" s="305">
        <f t="shared" si="19"/>
        <v>1509.7332529999999</v>
      </c>
    </row>
    <row r="57" spans="1:16" ht="29.25" customHeight="1" x14ac:dyDescent="0.3">
      <c r="A57" s="313"/>
      <c r="B57" s="369" t="s">
        <v>573</v>
      </c>
      <c r="C57" s="361"/>
      <c r="D57" s="362"/>
      <c r="E57" s="363"/>
      <c r="F57" s="364"/>
      <c r="G57" s="364"/>
      <c r="H57" s="365"/>
      <c r="I57" s="671"/>
      <c r="J57" s="362"/>
      <c r="K57" s="366"/>
      <c r="L57" s="362"/>
      <c r="M57" s="362"/>
      <c r="N57" s="366"/>
      <c r="O57" s="367"/>
      <c r="P57" s="277">
        <f>SUM(P10:P56)</f>
        <v>169294.23194559998</v>
      </c>
    </row>
    <row r="58" spans="1:16" ht="29.25" customHeight="1" x14ac:dyDescent="0.3">
      <c r="A58" s="313"/>
      <c r="B58" s="370" t="s">
        <v>72</v>
      </c>
      <c r="C58" s="361"/>
      <c r="D58" s="362"/>
      <c r="E58" s="363"/>
      <c r="F58" s="364"/>
      <c r="G58" s="364"/>
      <c r="H58" s="365"/>
      <c r="I58" s="671"/>
      <c r="J58" s="362"/>
      <c r="K58" s="366"/>
      <c r="L58" s="362"/>
      <c r="M58" s="362"/>
      <c r="N58" s="366"/>
      <c r="O58" s="348">
        <f>'Dados Projeto'!$C$10</f>
        <v>0.21771299999999999</v>
      </c>
      <c r="P58" s="277">
        <f>O58*P57</f>
        <v>36857.555119572404</v>
      </c>
    </row>
    <row r="59" spans="1:16" ht="30" customHeight="1" x14ac:dyDescent="0.3">
      <c r="A59" s="313"/>
      <c r="B59" s="357" t="s">
        <v>73</v>
      </c>
      <c r="C59" s="317"/>
      <c r="D59" s="318"/>
      <c r="E59" s="319"/>
      <c r="F59" s="317"/>
      <c r="G59" s="317"/>
      <c r="H59" s="318"/>
      <c r="I59" s="672"/>
      <c r="J59" s="318"/>
      <c r="K59" s="318"/>
      <c r="L59" s="320"/>
      <c r="M59" s="320"/>
      <c r="N59" s="320"/>
      <c r="O59" s="321" t="s">
        <v>479</v>
      </c>
      <c r="P59" s="368">
        <f>P58+P57</f>
        <v>206151.78706517239</v>
      </c>
    </row>
    <row r="60" spans="1:16" ht="18" customHeight="1" x14ac:dyDescent="0.3">
      <c r="A60" s="313"/>
      <c r="B60" s="325"/>
      <c r="C60" s="325"/>
      <c r="D60" s="326"/>
      <c r="E60" s="327"/>
      <c r="F60" s="325"/>
      <c r="G60" s="325"/>
      <c r="H60" s="326"/>
      <c r="I60" s="672"/>
      <c r="J60" s="326"/>
      <c r="K60" s="326"/>
      <c r="L60" s="328"/>
      <c r="M60" s="328"/>
      <c r="N60" s="328"/>
      <c r="O60" s="329"/>
      <c r="P60" s="330"/>
    </row>
    <row r="61" spans="1:16" ht="15" customHeight="1" x14ac:dyDescent="0.3">
      <c r="A61" s="313"/>
      <c r="B61" s="279" t="s">
        <v>480</v>
      </c>
    </row>
    <row r="62" spans="1:16" ht="15" customHeight="1" x14ac:dyDescent="0.3">
      <c r="A62" s="313"/>
      <c r="B62" s="829" t="s">
        <v>606</v>
      </c>
      <c r="C62" s="829"/>
      <c r="D62" s="829"/>
      <c r="E62" s="829"/>
      <c r="F62" s="829"/>
      <c r="G62" s="829"/>
      <c r="H62" s="829"/>
      <c r="I62" s="829"/>
      <c r="J62" s="829"/>
      <c r="K62" s="829"/>
      <c r="L62" s="829"/>
      <c r="M62" s="829"/>
      <c r="N62" s="829"/>
      <c r="O62" s="829"/>
      <c r="P62" s="829"/>
    </row>
    <row r="63" spans="1:16" ht="15" customHeight="1" x14ac:dyDescent="0.3">
      <c r="A63" s="313"/>
      <c r="B63" s="829" t="str">
        <f>"(2) Previsão de inspeção de campo com duração de "&amp;'Dados Projeto'!C8&amp;" semanas, considerando a chegada no domingo e o retorno no sábado, considerando os 5 estados cortados pela malha ferroviária."</f>
        <v>(2) Previsão de inspeção de campo com duração de 8 semanas, considerando a chegada no domingo e o retorno no sábado, considerando os 5 estados cortados pela malha ferroviária.</v>
      </c>
      <c r="C63" s="829"/>
      <c r="D63" s="829"/>
      <c r="E63" s="829"/>
      <c r="F63" s="829"/>
      <c r="G63" s="829"/>
      <c r="H63" s="829"/>
      <c r="I63" s="829"/>
      <c r="J63" s="829"/>
      <c r="K63" s="829"/>
      <c r="L63" s="829"/>
      <c r="M63" s="829"/>
      <c r="N63" s="829"/>
      <c r="O63" s="829"/>
      <c r="P63" s="829"/>
    </row>
    <row r="64" spans="1:16" ht="15" customHeight="1" x14ac:dyDescent="0.3">
      <c r="A64" s="313"/>
      <c r="B64" s="829" t="s">
        <v>555</v>
      </c>
      <c r="C64" s="829"/>
      <c r="D64" s="829"/>
      <c r="E64" s="829"/>
      <c r="F64" s="829"/>
      <c r="G64" s="829"/>
      <c r="H64" s="829"/>
      <c r="I64" s="829"/>
      <c r="J64" s="829"/>
      <c r="K64" s="829"/>
      <c r="L64" s="829"/>
      <c r="M64" s="829"/>
      <c r="N64" s="829"/>
      <c r="O64" s="829"/>
      <c r="P64" s="829"/>
    </row>
    <row r="65" spans="1:16" ht="15" customHeight="1" x14ac:dyDescent="0.3">
      <c r="A65" s="313"/>
      <c r="B65" s="829" t="s">
        <v>556</v>
      </c>
      <c r="C65" s="829"/>
      <c r="D65" s="829"/>
      <c r="E65" s="829"/>
      <c r="F65" s="829"/>
      <c r="G65" s="829"/>
      <c r="H65" s="829"/>
      <c r="I65" s="829"/>
      <c r="J65" s="829"/>
      <c r="K65" s="829"/>
      <c r="L65" s="829"/>
      <c r="M65" s="829"/>
      <c r="N65" s="829"/>
      <c r="O65" s="829"/>
      <c r="P65" s="829"/>
    </row>
    <row r="66" spans="1:16" ht="15" customHeight="1" x14ac:dyDescent="0.3">
      <c r="A66" s="313"/>
      <c r="B66" s="829" t="s">
        <v>557</v>
      </c>
      <c r="C66" s="829"/>
      <c r="D66" s="829"/>
      <c r="E66" s="829"/>
      <c r="F66" s="829"/>
      <c r="G66" s="829"/>
      <c r="H66" s="829"/>
      <c r="I66" s="829"/>
      <c r="J66" s="829"/>
      <c r="K66" s="829"/>
      <c r="L66" s="829"/>
      <c r="M66" s="829"/>
      <c r="N66" s="829"/>
      <c r="O66" s="829"/>
      <c r="P66" s="829"/>
    </row>
    <row r="67" spans="1:16" ht="27.9" customHeight="1" x14ac:dyDescent="0.3">
      <c r="A67" s="313"/>
      <c r="B67" s="829" t="s">
        <v>558</v>
      </c>
      <c r="C67" s="829"/>
      <c r="D67" s="829"/>
      <c r="E67" s="829"/>
      <c r="F67" s="829"/>
      <c r="G67" s="829"/>
      <c r="H67" s="829"/>
      <c r="I67" s="829"/>
      <c r="J67" s="829"/>
      <c r="K67" s="829"/>
      <c r="L67" s="829"/>
      <c r="M67" s="829"/>
      <c r="N67" s="829"/>
      <c r="O67" s="829"/>
      <c r="P67" s="829"/>
    </row>
    <row r="68" spans="1:16" x14ac:dyDescent="0.3">
      <c r="A68" s="313"/>
    </row>
    <row r="71" spans="1:16" x14ac:dyDescent="0.3">
      <c r="C71" s="600" t="s">
        <v>648</v>
      </c>
      <c r="D71" s="600" t="s">
        <v>647</v>
      </c>
      <c r="E71" s="601" t="s">
        <v>519</v>
      </c>
    </row>
    <row r="72" spans="1:16" x14ac:dyDescent="0.3">
      <c r="C72" s="280" t="s">
        <v>356</v>
      </c>
      <c r="D72" s="598">
        <f>MROUND(906.33*'Resumo'!$P$15,'Resumo'!$P$14)</f>
        <v>890.91399200000001</v>
      </c>
      <c r="E72" s="599">
        <f>433.49</f>
        <v>433.49</v>
      </c>
      <c r="G72" s="283"/>
    </row>
    <row r="73" spans="1:16" x14ac:dyDescent="0.3">
      <c r="C73" s="280" t="s">
        <v>353</v>
      </c>
      <c r="D73" s="598">
        <f>MROUND(878.67*'Resumo'!$P$15,'Resumo'!$P$14)</f>
        <v>863.72446830000001</v>
      </c>
      <c r="E73" s="599">
        <f>433.49</f>
        <v>433.49</v>
      </c>
    </row>
    <row r="74" spans="1:16" x14ac:dyDescent="0.3">
      <c r="C74" s="280" t="s">
        <v>559</v>
      </c>
      <c r="D74" s="598">
        <f>MROUND(944*'Resumo'!$P$15,'Resumo'!$P$14)</f>
        <v>927.94325299999991</v>
      </c>
      <c r="E74" s="599">
        <f>387.86</f>
        <v>387.86</v>
      </c>
    </row>
    <row r="75" spans="1:16" x14ac:dyDescent="0.3">
      <c r="C75" s="280" t="s">
        <v>360</v>
      </c>
      <c r="D75" s="598">
        <f>MROUND(901*'Resumo'!$P$15,'Resumo'!$P$14)</f>
        <v>885.67465140000002</v>
      </c>
      <c r="E75" s="599">
        <f>387.86</f>
        <v>387.86</v>
      </c>
    </row>
    <row r="76" spans="1:16" x14ac:dyDescent="0.3">
      <c r="C76" s="280" t="s">
        <v>362</v>
      </c>
      <c r="D76" s="598">
        <f>MROUND(625*'Resumo'!$P$15,'Resumo'!$P$14)</f>
        <v>614.36920880000002</v>
      </c>
      <c r="E76" s="599">
        <f>433.49</f>
        <v>433.49</v>
      </c>
    </row>
    <row r="77" spans="1:16" x14ac:dyDescent="0.3">
      <c r="C77" s="280" t="s">
        <v>379</v>
      </c>
      <c r="D77" s="598">
        <f>MROUND(851*'Resumo'!$P$15,'Resumo'!$P$14)</f>
        <v>836.52511470000002</v>
      </c>
      <c r="E77" s="599">
        <f>342.23</f>
        <v>342.23</v>
      </c>
    </row>
  </sheetData>
  <autoFilter ref="A9:X59" xr:uid="{0CBA5778-11CC-43F6-B601-7679744E6D36}"/>
  <mergeCells count="37">
    <mergeCell ref="G7:G9"/>
    <mergeCell ref="H7:H9"/>
    <mergeCell ref="I7:K7"/>
    <mergeCell ref="L7:O7"/>
    <mergeCell ref="P7:P8"/>
    <mergeCell ref="C23:C24"/>
    <mergeCell ref="F7:F9"/>
    <mergeCell ref="B6:C6"/>
    <mergeCell ref="B7:B9"/>
    <mergeCell ref="C7:C9"/>
    <mergeCell ref="D7:D9"/>
    <mergeCell ref="E7:E9"/>
    <mergeCell ref="B10:B12"/>
    <mergeCell ref="B13:B24"/>
    <mergeCell ref="C15:C16"/>
    <mergeCell ref="C19:C20"/>
    <mergeCell ref="C17:C18"/>
    <mergeCell ref="C21:C22"/>
    <mergeCell ref="B65:P65"/>
    <mergeCell ref="B66:P66"/>
    <mergeCell ref="B67:P67"/>
    <mergeCell ref="B43:B50"/>
    <mergeCell ref="B51:B52"/>
    <mergeCell ref="B64:P64"/>
    <mergeCell ref="C45:C46"/>
    <mergeCell ref="C47:C48"/>
    <mergeCell ref="C49:C50"/>
    <mergeCell ref="B53:B56"/>
    <mergeCell ref="B63:P63"/>
    <mergeCell ref="B25:B29"/>
    <mergeCell ref="B30:B37"/>
    <mergeCell ref="B62:P62"/>
    <mergeCell ref="B38:B42"/>
    <mergeCell ref="C32:C33"/>
    <mergeCell ref="C34:C35"/>
    <mergeCell ref="C36:C37"/>
    <mergeCell ref="C55:C56"/>
  </mergeCells>
  <printOptions horizontalCentered="1"/>
  <pageMargins left="0.51181102362204722" right="0.51181102362204722" top="0.78740157480314965" bottom="0.78740157480314965" header="0.31496062992125984" footer="0.31496062992125984"/>
  <pageSetup paperSize="8" scale="81" fitToHeight="2" orientation="landscape" r:id="rId1"/>
  <rowBreaks count="1" manualBreakCount="1">
    <brk id="42" min="1" max="15"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F1446-3243-4CCD-ABDB-02A1F3883491}">
  <sheetPr>
    <tabColor rgb="FFFFC000"/>
  </sheetPr>
  <dimension ref="A1:L44"/>
  <sheetViews>
    <sheetView workbookViewId="0"/>
  </sheetViews>
  <sheetFormatPr defaultColWidth="9.109375" defaultRowHeight="15" customHeight="1" x14ac:dyDescent="0.3"/>
  <cols>
    <col min="1" max="1" width="15.44140625" style="210" customWidth="1"/>
    <col min="2" max="2" width="15.88671875" style="210" customWidth="1"/>
    <col min="3" max="6" width="15.5546875" style="210" customWidth="1"/>
    <col min="7" max="7" width="13.88671875" style="210" bestFit="1" customWidth="1"/>
    <col min="8" max="8" width="9.109375" style="210"/>
    <col min="9" max="9" width="52.33203125" style="210" customWidth="1"/>
    <col min="10" max="12" width="18" style="210" customWidth="1"/>
    <col min="13" max="16384" width="9.109375" style="210"/>
  </cols>
  <sheetData>
    <row r="1" spans="1:12" ht="21" customHeight="1" x14ac:dyDescent="0.3">
      <c r="A1" s="226" t="s">
        <v>433</v>
      </c>
      <c r="B1" s="224" t="s">
        <v>442</v>
      </c>
      <c r="C1" s="223"/>
      <c r="D1" s="223"/>
      <c r="E1" s="223"/>
      <c r="F1" s="223"/>
      <c r="G1" s="223"/>
    </row>
    <row r="2" spans="1:12" ht="21" customHeight="1" x14ac:dyDescent="0.3">
      <c r="A2" s="227"/>
      <c r="B2" s="225" t="s">
        <v>443</v>
      </c>
      <c r="C2" s="223"/>
      <c r="D2" s="223"/>
      <c r="E2" s="223"/>
      <c r="F2" s="223"/>
      <c r="G2" s="223"/>
    </row>
    <row r="3" spans="1:12" ht="21" customHeight="1" x14ac:dyDescent="0.3">
      <c r="A3" s="227"/>
      <c r="B3" s="225" t="s">
        <v>447</v>
      </c>
      <c r="C3" s="223"/>
      <c r="D3" s="223"/>
      <c r="E3" s="223"/>
      <c r="F3" s="223"/>
      <c r="G3" s="223"/>
    </row>
    <row r="4" spans="1:12" ht="21" customHeight="1" x14ac:dyDescent="0.3">
      <c r="A4" s="227"/>
      <c r="B4" s="225" t="s">
        <v>446</v>
      </c>
      <c r="C4" s="223"/>
      <c r="D4" s="223"/>
      <c r="E4" s="223"/>
      <c r="F4" s="223"/>
      <c r="G4" s="223"/>
    </row>
    <row r="5" spans="1:12" ht="17.25" customHeight="1" x14ac:dyDescent="0.3">
      <c r="A5" s="220"/>
    </row>
    <row r="6" spans="1:12" ht="29.25" customHeight="1" x14ac:dyDescent="0.3">
      <c r="A6" s="840" t="s">
        <v>286</v>
      </c>
      <c r="B6" s="840" t="s">
        <v>354</v>
      </c>
      <c r="C6" s="840" t="s">
        <v>448</v>
      </c>
      <c r="D6" s="840"/>
      <c r="E6" s="840" t="s">
        <v>441</v>
      </c>
      <c r="F6" s="840"/>
      <c r="I6" s="228" t="s">
        <v>549</v>
      </c>
      <c r="J6" s="167"/>
      <c r="K6" s="167"/>
      <c r="L6" s="167"/>
    </row>
    <row r="7" spans="1:12" ht="44.25" customHeight="1" x14ac:dyDescent="0.3">
      <c r="A7" s="841"/>
      <c r="B7" s="841"/>
      <c r="C7" s="229" t="s">
        <v>444</v>
      </c>
      <c r="D7" s="229" t="s">
        <v>445</v>
      </c>
      <c r="E7" s="229" t="s">
        <v>444</v>
      </c>
      <c r="F7" s="229" t="s">
        <v>445</v>
      </c>
      <c r="I7" s="219" t="s">
        <v>406</v>
      </c>
      <c r="J7" s="219" t="s">
        <v>436</v>
      </c>
      <c r="K7" s="219" t="s">
        <v>407</v>
      </c>
      <c r="L7" s="219" t="s">
        <v>408</v>
      </c>
    </row>
    <row r="8" spans="1:12" ht="15" customHeight="1" x14ac:dyDescent="0.3">
      <c r="A8" s="230" t="s">
        <v>355</v>
      </c>
      <c r="B8" s="372" t="s">
        <v>356</v>
      </c>
      <c r="C8" s="230">
        <f>J10</f>
        <v>433.49</v>
      </c>
      <c r="D8" s="230">
        <f t="shared" ref="D8:D34" si="0">$L$10</f>
        <v>342.23</v>
      </c>
      <c r="E8" s="230">
        <f>$J$11</f>
        <v>381.14</v>
      </c>
      <c r="F8" s="230">
        <f t="shared" ref="F8:F34" si="1">$L$11</f>
        <v>300.89999999999998</v>
      </c>
      <c r="I8" s="219" t="s">
        <v>437</v>
      </c>
      <c r="J8" s="219">
        <v>668.15</v>
      </c>
      <c r="K8" s="219">
        <v>598</v>
      </c>
      <c r="L8" s="219">
        <v>527.84</v>
      </c>
    </row>
    <row r="9" spans="1:12" ht="15" customHeight="1" x14ac:dyDescent="0.3">
      <c r="A9" s="230" t="s">
        <v>357</v>
      </c>
      <c r="B9" s="372" t="s">
        <v>358</v>
      </c>
      <c r="C9" s="230">
        <f>J10</f>
        <v>433.49</v>
      </c>
      <c r="D9" s="230">
        <f t="shared" si="0"/>
        <v>342.23</v>
      </c>
      <c r="E9" s="230">
        <f>$J$11</f>
        <v>381.14</v>
      </c>
      <c r="F9" s="230">
        <f t="shared" si="1"/>
        <v>300.89999999999998</v>
      </c>
      <c r="I9" s="219" t="s">
        <v>438</v>
      </c>
      <c r="J9" s="219">
        <v>508.38</v>
      </c>
      <c r="K9" s="219">
        <v>455</v>
      </c>
      <c r="L9" s="219">
        <v>401.61</v>
      </c>
    </row>
    <row r="10" spans="1:12" ht="15" customHeight="1" x14ac:dyDescent="0.3">
      <c r="A10" s="230" t="s">
        <v>359</v>
      </c>
      <c r="B10" s="372" t="s">
        <v>360</v>
      </c>
      <c r="C10" s="230">
        <f>J10</f>
        <v>433.49</v>
      </c>
      <c r="D10" s="230">
        <f t="shared" si="0"/>
        <v>342.23</v>
      </c>
      <c r="E10" s="230">
        <f>$J$11</f>
        <v>381.14</v>
      </c>
      <c r="F10" s="230">
        <f t="shared" si="1"/>
        <v>300.89999999999998</v>
      </c>
      <c r="I10" s="219" t="s">
        <v>439</v>
      </c>
      <c r="J10" s="219">
        <v>433.49</v>
      </c>
      <c r="K10" s="219">
        <v>387.86</v>
      </c>
      <c r="L10" s="219">
        <v>342.23</v>
      </c>
    </row>
    <row r="11" spans="1:12" ht="15" customHeight="1" x14ac:dyDescent="0.3">
      <c r="A11" s="230" t="s">
        <v>361</v>
      </c>
      <c r="B11" s="372" t="s">
        <v>362</v>
      </c>
      <c r="C11" s="230">
        <f>$K$10</f>
        <v>387.86</v>
      </c>
      <c r="D11" s="230">
        <f t="shared" si="0"/>
        <v>342.23</v>
      </c>
      <c r="E11" s="230">
        <f>$K$11</f>
        <v>341.02</v>
      </c>
      <c r="F11" s="230">
        <f t="shared" si="1"/>
        <v>300.89999999999998</v>
      </c>
      <c r="I11" s="219" t="s">
        <v>440</v>
      </c>
      <c r="J11" s="219">
        <v>381.14</v>
      </c>
      <c r="K11" s="219">
        <v>341.02</v>
      </c>
      <c r="L11" s="219">
        <v>300.89999999999998</v>
      </c>
    </row>
    <row r="12" spans="1:12" ht="15" customHeight="1" x14ac:dyDescent="0.3">
      <c r="A12" s="230" t="s">
        <v>363</v>
      </c>
      <c r="B12" s="372" t="s">
        <v>364</v>
      </c>
      <c r="C12" s="230">
        <f>$K$10</f>
        <v>387.86</v>
      </c>
      <c r="D12" s="230">
        <f t="shared" si="0"/>
        <v>342.23</v>
      </c>
      <c r="E12" s="230">
        <f>$K$11</f>
        <v>341.02</v>
      </c>
      <c r="F12" s="230">
        <f t="shared" si="1"/>
        <v>300.89999999999998</v>
      </c>
    </row>
    <row r="13" spans="1:12" ht="15" customHeight="1" x14ac:dyDescent="0.3">
      <c r="A13" s="230" t="s">
        <v>365</v>
      </c>
      <c r="B13" s="372" t="s">
        <v>366</v>
      </c>
      <c r="C13" s="230">
        <f>$K$10</f>
        <v>387.86</v>
      </c>
      <c r="D13" s="230">
        <f t="shared" si="0"/>
        <v>342.23</v>
      </c>
      <c r="E13" s="230">
        <f>$K$11</f>
        <v>341.02</v>
      </c>
      <c r="F13" s="230">
        <f t="shared" si="1"/>
        <v>300.89999999999998</v>
      </c>
      <c r="I13" s="221" t="s">
        <v>435</v>
      </c>
      <c r="J13" s="222"/>
      <c r="K13" s="222"/>
      <c r="L13" s="222"/>
    </row>
    <row r="14" spans="1:12" ht="15" customHeight="1" x14ac:dyDescent="0.3">
      <c r="A14" s="230" t="s">
        <v>367</v>
      </c>
      <c r="B14" s="372" t="s">
        <v>368</v>
      </c>
      <c r="C14" s="230">
        <f>$K$10</f>
        <v>387.86</v>
      </c>
      <c r="D14" s="230">
        <f t="shared" si="0"/>
        <v>342.23</v>
      </c>
      <c r="E14" s="230">
        <f>$K$11</f>
        <v>341.02</v>
      </c>
      <c r="F14" s="230">
        <f t="shared" si="1"/>
        <v>300.89999999999998</v>
      </c>
    </row>
    <row r="15" spans="1:12" ht="15" customHeight="1" x14ac:dyDescent="0.3">
      <c r="A15" s="230" t="s">
        <v>369</v>
      </c>
      <c r="B15" s="372" t="s">
        <v>370</v>
      </c>
      <c r="C15" s="230">
        <f>$K$10</f>
        <v>387.86</v>
      </c>
      <c r="D15" s="230">
        <f t="shared" si="0"/>
        <v>342.23</v>
      </c>
      <c r="E15" s="230">
        <f>$K$11</f>
        <v>341.02</v>
      </c>
      <c r="F15" s="230">
        <f t="shared" si="1"/>
        <v>300.89999999999998</v>
      </c>
    </row>
    <row r="16" spans="1:12" ht="15" customHeight="1" x14ac:dyDescent="0.3">
      <c r="A16" s="230" t="s">
        <v>348</v>
      </c>
      <c r="B16" s="372" t="s">
        <v>353</v>
      </c>
      <c r="C16" s="230">
        <f>J10</f>
        <v>433.49</v>
      </c>
      <c r="D16" s="230">
        <f t="shared" si="0"/>
        <v>342.23</v>
      </c>
      <c r="E16" s="230">
        <f>$J$11</f>
        <v>381.14</v>
      </c>
      <c r="F16" s="230">
        <f t="shared" si="1"/>
        <v>300.89999999999998</v>
      </c>
    </row>
    <row r="17" spans="1:6" ht="15" customHeight="1" x14ac:dyDescent="0.3">
      <c r="A17" s="230" t="s">
        <v>371</v>
      </c>
      <c r="B17" s="372" t="s">
        <v>372</v>
      </c>
      <c r="C17" s="230">
        <f t="shared" ref="C17:C34" si="2">$K$10</f>
        <v>387.86</v>
      </c>
      <c r="D17" s="230">
        <f t="shared" si="0"/>
        <v>342.23</v>
      </c>
      <c r="E17" s="230">
        <f t="shared" ref="E17:E34" si="3">$K$11</f>
        <v>341.02</v>
      </c>
      <c r="F17" s="230">
        <f t="shared" si="1"/>
        <v>300.89999999999998</v>
      </c>
    </row>
    <row r="18" spans="1:6" ht="15" customHeight="1" x14ac:dyDescent="0.3">
      <c r="A18" s="230" t="s">
        <v>373</v>
      </c>
      <c r="B18" s="372" t="s">
        <v>374</v>
      </c>
      <c r="C18" s="230">
        <f t="shared" si="2"/>
        <v>387.86</v>
      </c>
      <c r="D18" s="230">
        <f t="shared" si="0"/>
        <v>342.23</v>
      </c>
      <c r="E18" s="230">
        <f t="shared" si="3"/>
        <v>341.02</v>
      </c>
      <c r="F18" s="230">
        <f t="shared" si="1"/>
        <v>300.89999999999998</v>
      </c>
    </row>
    <row r="19" spans="1:6" ht="15" customHeight="1" x14ac:dyDescent="0.3">
      <c r="A19" s="230" t="s">
        <v>375</v>
      </c>
      <c r="B19" s="372" t="s">
        <v>376</v>
      </c>
      <c r="C19" s="230">
        <f t="shared" si="2"/>
        <v>387.86</v>
      </c>
      <c r="D19" s="230">
        <f t="shared" si="0"/>
        <v>342.23</v>
      </c>
      <c r="E19" s="230">
        <f t="shared" si="3"/>
        <v>341.02</v>
      </c>
      <c r="F19" s="230">
        <f t="shared" si="1"/>
        <v>300.89999999999998</v>
      </c>
    </row>
    <row r="20" spans="1:6" ht="15" customHeight="1" x14ac:dyDescent="0.3">
      <c r="A20" s="230" t="s">
        <v>377</v>
      </c>
      <c r="B20" s="372" t="s">
        <v>341</v>
      </c>
      <c r="C20" s="230">
        <f t="shared" si="2"/>
        <v>387.86</v>
      </c>
      <c r="D20" s="230">
        <f t="shared" si="0"/>
        <v>342.23</v>
      </c>
      <c r="E20" s="230">
        <f t="shared" si="3"/>
        <v>341.02</v>
      </c>
      <c r="F20" s="230">
        <f t="shared" si="1"/>
        <v>300.89999999999998</v>
      </c>
    </row>
    <row r="21" spans="1:6" ht="15" customHeight="1" x14ac:dyDescent="0.3">
      <c r="A21" s="230" t="s">
        <v>378</v>
      </c>
      <c r="B21" s="372" t="s">
        <v>379</v>
      </c>
      <c r="C21" s="230">
        <f t="shared" si="2"/>
        <v>387.86</v>
      </c>
      <c r="D21" s="230">
        <f t="shared" si="0"/>
        <v>342.23</v>
      </c>
      <c r="E21" s="230">
        <f t="shared" si="3"/>
        <v>341.02</v>
      </c>
      <c r="F21" s="230">
        <f t="shared" si="1"/>
        <v>300.89999999999998</v>
      </c>
    </row>
    <row r="22" spans="1:6" ht="15" customHeight="1" x14ac:dyDescent="0.3">
      <c r="A22" s="230" t="s">
        <v>380</v>
      </c>
      <c r="B22" s="372" t="s">
        <v>381</v>
      </c>
      <c r="C22" s="230">
        <f t="shared" si="2"/>
        <v>387.86</v>
      </c>
      <c r="D22" s="230">
        <f t="shared" si="0"/>
        <v>342.23</v>
      </c>
      <c r="E22" s="230">
        <f t="shared" si="3"/>
        <v>341.02</v>
      </c>
      <c r="F22" s="230">
        <f t="shared" si="1"/>
        <v>300.89999999999998</v>
      </c>
    </row>
    <row r="23" spans="1:6" ht="15" customHeight="1" x14ac:dyDescent="0.3">
      <c r="A23" s="230" t="s">
        <v>382</v>
      </c>
      <c r="B23" s="372" t="s">
        <v>383</v>
      </c>
      <c r="C23" s="230">
        <f t="shared" si="2"/>
        <v>387.86</v>
      </c>
      <c r="D23" s="230">
        <f t="shared" si="0"/>
        <v>342.23</v>
      </c>
      <c r="E23" s="230">
        <f t="shared" si="3"/>
        <v>341.02</v>
      </c>
      <c r="F23" s="230">
        <f t="shared" si="1"/>
        <v>300.89999999999998</v>
      </c>
    </row>
    <row r="24" spans="1:6" ht="15" customHeight="1" x14ac:dyDescent="0.3">
      <c r="A24" s="230" t="s">
        <v>384</v>
      </c>
      <c r="B24" s="372" t="s">
        <v>385</v>
      </c>
      <c r="C24" s="230">
        <f t="shared" si="2"/>
        <v>387.86</v>
      </c>
      <c r="D24" s="230">
        <f t="shared" si="0"/>
        <v>342.23</v>
      </c>
      <c r="E24" s="230">
        <f t="shared" si="3"/>
        <v>341.02</v>
      </c>
      <c r="F24" s="230">
        <f t="shared" si="1"/>
        <v>300.89999999999998</v>
      </c>
    </row>
    <row r="25" spans="1:6" ht="15" customHeight="1" x14ac:dyDescent="0.3">
      <c r="A25" s="230" t="s">
        <v>386</v>
      </c>
      <c r="B25" s="372" t="s">
        <v>387</v>
      </c>
      <c r="C25" s="230">
        <f t="shared" si="2"/>
        <v>387.86</v>
      </c>
      <c r="D25" s="230">
        <f t="shared" si="0"/>
        <v>342.23</v>
      </c>
      <c r="E25" s="230">
        <f t="shared" si="3"/>
        <v>341.02</v>
      </c>
      <c r="F25" s="230">
        <f t="shared" si="1"/>
        <v>300.89999999999998</v>
      </c>
    </row>
    <row r="26" spans="1:6" ht="15" customHeight="1" x14ac:dyDescent="0.3">
      <c r="A26" s="230" t="s">
        <v>388</v>
      </c>
      <c r="B26" s="372" t="s">
        <v>389</v>
      </c>
      <c r="C26" s="230">
        <f t="shared" si="2"/>
        <v>387.86</v>
      </c>
      <c r="D26" s="230">
        <f t="shared" si="0"/>
        <v>342.23</v>
      </c>
      <c r="E26" s="230">
        <f t="shared" si="3"/>
        <v>341.02</v>
      </c>
      <c r="F26" s="230">
        <f t="shared" si="1"/>
        <v>300.89999999999998</v>
      </c>
    </row>
    <row r="27" spans="1:6" ht="15" customHeight="1" x14ac:dyDescent="0.3">
      <c r="A27" s="230" t="s">
        <v>390</v>
      </c>
      <c r="B27" s="372" t="s">
        <v>391</v>
      </c>
      <c r="C27" s="230">
        <f t="shared" si="2"/>
        <v>387.86</v>
      </c>
      <c r="D27" s="230">
        <f t="shared" si="0"/>
        <v>342.23</v>
      </c>
      <c r="E27" s="230">
        <f t="shared" si="3"/>
        <v>341.02</v>
      </c>
      <c r="F27" s="230">
        <f t="shared" si="1"/>
        <v>300.89999999999998</v>
      </c>
    </row>
    <row r="28" spans="1:6" ht="15" customHeight="1" x14ac:dyDescent="0.3">
      <c r="A28" s="230" t="s">
        <v>392</v>
      </c>
      <c r="B28" s="372" t="s">
        <v>393</v>
      </c>
      <c r="C28" s="230">
        <f t="shared" si="2"/>
        <v>387.86</v>
      </c>
      <c r="D28" s="230">
        <f t="shared" si="0"/>
        <v>342.23</v>
      </c>
      <c r="E28" s="230">
        <f t="shared" si="3"/>
        <v>341.02</v>
      </c>
      <c r="F28" s="230">
        <f t="shared" si="1"/>
        <v>300.89999999999998</v>
      </c>
    </row>
    <row r="29" spans="1:6" ht="15" customHeight="1" x14ac:dyDescent="0.3">
      <c r="A29" s="230" t="s">
        <v>394</v>
      </c>
      <c r="B29" s="372" t="s">
        <v>395</v>
      </c>
      <c r="C29" s="230">
        <f t="shared" si="2"/>
        <v>387.86</v>
      </c>
      <c r="D29" s="230">
        <f t="shared" si="0"/>
        <v>342.23</v>
      </c>
      <c r="E29" s="230">
        <f t="shared" si="3"/>
        <v>341.02</v>
      </c>
      <c r="F29" s="230">
        <f t="shared" si="1"/>
        <v>300.89999999999998</v>
      </c>
    </row>
    <row r="30" spans="1:6" ht="15" customHeight="1" x14ac:dyDescent="0.3">
      <c r="A30" s="230" t="s">
        <v>396</v>
      </c>
      <c r="B30" s="372" t="s">
        <v>397</v>
      </c>
      <c r="C30" s="230">
        <f t="shared" si="2"/>
        <v>387.86</v>
      </c>
      <c r="D30" s="230">
        <f t="shared" si="0"/>
        <v>342.23</v>
      </c>
      <c r="E30" s="230">
        <f t="shared" si="3"/>
        <v>341.02</v>
      </c>
      <c r="F30" s="230">
        <f t="shared" si="1"/>
        <v>300.89999999999998</v>
      </c>
    </row>
    <row r="31" spans="1:6" ht="15" customHeight="1" x14ac:dyDescent="0.3">
      <c r="A31" s="230" t="s">
        <v>398</v>
      </c>
      <c r="B31" s="372" t="s">
        <v>399</v>
      </c>
      <c r="C31" s="230">
        <f t="shared" si="2"/>
        <v>387.86</v>
      </c>
      <c r="D31" s="230">
        <f t="shared" si="0"/>
        <v>342.23</v>
      </c>
      <c r="E31" s="230">
        <f t="shared" si="3"/>
        <v>341.02</v>
      </c>
      <c r="F31" s="230">
        <f t="shared" si="1"/>
        <v>300.89999999999998</v>
      </c>
    </row>
    <row r="32" spans="1:6" ht="15" customHeight="1" x14ac:dyDescent="0.3">
      <c r="A32" s="230" t="s">
        <v>400</v>
      </c>
      <c r="B32" s="372" t="s">
        <v>401</v>
      </c>
      <c r="C32" s="230">
        <f t="shared" si="2"/>
        <v>387.86</v>
      </c>
      <c r="D32" s="230">
        <f t="shared" si="0"/>
        <v>342.23</v>
      </c>
      <c r="E32" s="230">
        <f t="shared" si="3"/>
        <v>341.02</v>
      </c>
      <c r="F32" s="230">
        <f t="shared" si="1"/>
        <v>300.89999999999998</v>
      </c>
    </row>
    <row r="33" spans="1:6" ht="15" customHeight="1" x14ac:dyDescent="0.3">
      <c r="A33" s="230" t="s">
        <v>402</v>
      </c>
      <c r="B33" s="372" t="s">
        <v>403</v>
      </c>
      <c r="C33" s="230">
        <f t="shared" si="2"/>
        <v>387.86</v>
      </c>
      <c r="D33" s="230">
        <f t="shared" si="0"/>
        <v>342.23</v>
      </c>
      <c r="E33" s="230">
        <f t="shared" si="3"/>
        <v>341.02</v>
      </c>
      <c r="F33" s="230">
        <f t="shared" si="1"/>
        <v>300.89999999999998</v>
      </c>
    </row>
    <row r="34" spans="1:6" ht="15" customHeight="1" x14ac:dyDescent="0.3">
      <c r="A34" s="230" t="s">
        <v>404</v>
      </c>
      <c r="B34" s="372" t="s">
        <v>405</v>
      </c>
      <c r="C34" s="230">
        <f t="shared" si="2"/>
        <v>387.86</v>
      </c>
      <c r="D34" s="230">
        <f t="shared" si="0"/>
        <v>342.23</v>
      </c>
      <c r="E34" s="230">
        <f t="shared" si="3"/>
        <v>341.02</v>
      </c>
      <c r="F34" s="230">
        <f t="shared" si="1"/>
        <v>300.89999999999998</v>
      </c>
    </row>
    <row r="35" spans="1:6" ht="15" customHeight="1" x14ac:dyDescent="0.3">
      <c r="A35" s="230"/>
      <c r="B35" s="373" t="s">
        <v>559</v>
      </c>
      <c r="C35" s="230">
        <f>D35</f>
        <v>342.23</v>
      </c>
      <c r="D35" s="230">
        <f>D34</f>
        <v>342.23</v>
      </c>
      <c r="E35" s="230">
        <f>F35</f>
        <v>300.89999999999998</v>
      </c>
      <c r="F35" s="230">
        <f>F34</f>
        <v>300.89999999999998</v>
      </c>
    </row>
    <row r="44" spans="1:6" ht="15" customHeight="1" x14ac:dyDescent="0.3">
      <c r="E44" s="222"/>
    </row>
  </sheetData>
  <mergeCells count="4">
    <mergeCell ref="C6:D6"/>
    <mergeCell ref="B6:B7"/>
    <mergeCell ref="A6:A7"/>
    <mergeCell ref="E6:F6"/>
  </mergeCells>
  <hyperlinks>
    <hyperlink ref="I13" r:id="rId1" display="https://www.planalto.gov.br/ccivil_03/_Ato2019-2022/2022/Decreto/D11117.htm" xr:uid="{AA163CAB-3C82-4E47-9F02-21BF860D7CD5}"/>
  </hyperlinks>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CF635-E9C7-4E81-B570-A3C2E67C4703}">
  <sheetPr>
    <tabColor rgb="FFFFC000"/>
  </sheetPr>
  <dimension ref="B1:O64"/>
  <sheetViews>
    <sheetView workbookViewId="0"/>
  </sheetViews>
  <sheetFormatPr defaultColWidth="9.109375" defaultRowHeight="15" x14ac:dyDescent="0.3"/>
  <cols>
    <col min="1" max="1" width="1.6640625" style="175" customWidth="1"/>
    <col min="2" max="2" width="13" style="175" customWidth="1"/>
    <col min="3" max="3" width="16.33203125" style="175" customWidth="1"/>
    <col min="4" max="4" width="11.109375" style="175" customWidth="1"/>
    <col min="5" max="5" width="6.6640625" style="175" customWidth="1"/>
    <col min="6" max="8" width="11.109375" style="175" customWidth="1"/>
    <col min="9" max="9" width="22.33203125" style="175" customWidth="1"/>
    <col min="10" max="10" width="10" style="175" customWidth="1"/>
    <col min="11" max="11" width="16" style="203" customWidth="1"/>
    <col min="12" max="12" width="13.33203125" style="175" customWidth="1"/>
    <col min="13" max="13" width="14.109375" style="175" customWidth="1"/>
    <col min="14" max="14" width="9.5546875" style="175" customWidth="1"/>
    <col min="15" max="15" width="5.5546875" style="175" customWidth="1"/>
    <col min="16" max="16384" width="9.109375" style="175"/>
  </cols>
  <sheetData>
    <row r="1" spans="2:15" ht="7.5" customHeight="1" x14ac:dyDescent="0.3"/>
    <row r="2" spans="2:15" ht="19.5" customHeight="1" x14ac:dyDescent="0.3">
      <c r="B2" s="211" t="s">
        <v>433</v>
      </c>
      <c r="C2" s="211" t="s">
        <v>484</v>
      </c>
      <c r="D2" s="211"/>
      <c r="E2" s="211"/>
      <c r="F2" s="211"/>
      <c r="G2" s="211"/>
      <c r="H2" s="218"/>
      <c r="I2" s="217"/>
      <c r="K2" s="175"/>
    </row>
    <row r="3" spans="2:15" ht="19.5" customHeight="1" x14ac:dyDescent="0.3">
      <c r="B3" s="211"/>
      <c r="C3" s="211" t="s">
        <v>485</v>
      </c>
      <c r="D3" s="211"/>
      <c r="E3" s="211"/>
      <c r="F3" s="211"/>
      <c r="G3" s="211"/>
      <c r="H3" s="218"/>
      <c r="I3" s="217"/>
      <c r="K3" s="175"/>
    </row>
    <row r="4" spans="2:15" ht="19.5" customHeight="1" x14ac:dyDescent="0.3">
      <c r="B4" s="211"/>
      <c r="C4" s="211" t="s">
        <v>434</v>
      </c>
      <c r="D4" s="211"/>
      <c r="E4" s="211"/>
      <c r="F4" s="211"/>
      <c r="G4" s="211"/>
      <c r="H4" s="218"/>
      <c r="I4" s="217"/>
      <c r="K4" s="175"/>
    </row>
    <row r="5" spans="2:15" ht="19.5" customHeight="1" x14ac:dyDescent="0.3">
      <c r="B5" s="211"/>
      <c r="C5" s="211" t="s">
        <v>432</v>
      </c>
      <c r="D5" s="211"/>
      <c r="E5" s="211"/>
      <c r="F5" s="211"/>
      <c r="G5" s="211"/>
      <c r="H5" s="218"/>
      <c r="I5" s="217"/>
      <c r="K5" s="175"/>
    </row>
    <row r="6" spans="2:15" ht="19.5" customHeight="1" x14ac:dyDescent="0.3">
      <c r="B6" s="211"/>
      <c r="C6" s="211" t="s">
        <v>483</v>
      </c>
      <c r="D6" s="211"/>
      <c r="E6" s="211"/>
      <c r="F6" s="211"/>
      <c r="G6" s="211"/>
      <c r="H6" s="218"/>
      <c r="I6" s="217"/>
      <c r="K6" s="175"/>
    </row>
    <row r="7" spans="2:15" ht="30" customHeight="1" x14ac:dyDescent="0.3">
      <c r="B7" s="197"/>
      <c r="C7" s="198"/>
      <c r="D7" s="198"/>
      <c r="K7" s="175"/>
    </row>
    <row r="8" spans="2:15" ht="15.75" customHeight="1" thickBot="1" x14ac:dyDescent="0.35">
      <c r="B8" s="212" t="s">
        <v>482</v>
      </c>
      <c r="C8" s="213"/>
      <c r="D8" s="213"/>
      <c r="E8" s="214"/>
      <c r="F8" s="214"/>
      <c r="G8" s="214"/>
      <c r="H8" s="214"/>
      <c r="K8" s="289" t="s">
        <v>553</v>
      </c>
      <c r="L8" s="290"/>
      <c r="M8" s="290"/>
    </row>
    <row r="9" spans="2:15" ht="15.75" customHeight="1" thickTop="1" x14ac:dyDescent="0.3">
      <c r="B9" s="197"/>
      <c r="C9" s="198"/>
      <c r="D9" s="198"/>
      <c r="K9" s="291" t="s">
        <v>430</v>
      </c>
      <c r="L9" s="291" t="s">
        <v>429</v>
      </c>
      <c r="M9" s="291" t="s">
        <v>343</v>
      </c>
    </row>
    <row r="10" spans="2:15" ht="15.75" customHeight="1" x14ac:dyDescent="0.3">
      <c r="B10" s="200" t="s">
        <v>430</v>
      </c>
      <c r="C10" s="200" t="s">
        <v>429</v>
      </c>
      <c r="D10" s="200" t="s">
        <v>343</v>
      </c>
      <c r="F10" s="200" t="s">
        <v>345</v>
      </c>
      <c r="G10" s="200" t="s">
        <v>346</v>
      </c>
      <c r="H10" s="200" t="s">
        <v>347</v>
      </c>
      <c r="K10" s="287" t="s">
        <v>476</v>
      </c>
      <c r="L10" s="286" t="str">
        <f>C11</f>
        <v>Rio de Janeiro</v>
      </c>
      <c r="M10" s="288">
        <f>D15</f>
        <v>878.66666666666663</v>
      </c>
    </row>
    <row r="11" spans="2:15" ht="15.75" customHeight="1" x14ac:dyDescent="0.3">
      <c r="B11" s="201" t="s">
        <v>348</v>
      </c>
      <c r="C11" s="201" t="s">
        <v>360</v>
      </c>
      <c r="D11" s="202" cm="1">
        <f t="array" ref="D11">(MIN(IF(F11:H11&gt;0,F11:H11)))</f>
        <v>590</v>
      </c>
      <c r="F11" s="248">
        <v>590</v>
      </c>
      <c r="G11" s="248">
        <v>652</v>
      </c>
      <c r="H11" s="248">
        <v>728</v>
      </c>
      <c r="I11" s="249"/>
      <c r="K11" s="287" t="s">
        <v>476</v>
      </c>
      <c r="L11" s="286" t="str">
        <f>C21</f>
        <v>Belo Horizonte</v>
      </c>
      <c r="M11" s="288">
        <f>D22</f>
        <v>944</v>
      </c>
    </row>
    <row r="12" spans="2:15" ht="15.75" customHeight="1" x14ac:dyDescent="0.3">
      <c r="B12" s="201" t="s">
        <v>351</v>
      </c>
      <c r="C12" s="201" t="s">
        <v>360</v>
      </c>
      <c r="D12" s="202" cm="1">
        <f t="array" ref="D12">(MIN(IF(F12:H12&gt;0,F12:H12)))</f>
        <v>0</v>
      </c>
      <c r="F12" s="248">
        <v>0</v>
      </c>
      <c r="G12" s="248">
        <v>0</v>
      </c>
      <c r="H12" s="248">
        <v>0</v>
      </c>
      <c r="I12" s="249"/>
      <c r="K12" s="287" t="s">
        <v>476</v>
      </c>
      <c r="L12" s="286" t="str">
        <f>C28</f>
        <v>Goiânia</v>
      </c>
      <c r="M12" s="288">
        <f>D29</f>
        <v>901</v>
      </c>
    </row>
    <row r="13" spans="2:15" ht="15.75" customHeight="1" x14ac:dyDescent="0.3">
      <c r="B13" s="201" t="s">
        <v>349</v>
      </c>
      <c r="C13" s="201" t="s">
        <v>360</v>
      </c>
      <c r="D13" s="202" cm="1">
        <f t="array" ref="D13">(MIN(IF(F13:H13&gt;0,F13:H13)))</f>
        <v>1072</v>
      </c>
      <c r="F13" s="248">
        <v>1219</v>
      </c>
      <c r="G13" s="248">
        <v>1072</v>
      </c>
      <c r="H13" s="248">
        <v>1125</v>
      </c>
      <c r="I13" s="249"/>
      <c r="K13" s="287" t="s">
        <v>476</v>
      </c>
      <c r="L13" s="286" t="str">
        <f>C35</f>
        <v>Brasília</v>
      </c>
      <c r="M13" s="288">
        <f>D36</f>
        <v>906.33333333333337</v>
      </c>
    </row>
    <row r="14" spans="2:15" ht="15.75" customHeight="1" x14ac:dyDescent="0.3">
      <c r="B14" s="201" t="s">
        <v>350</v>
      </c>
      <c r="C14" s="201" t="s">
        <v>360</v>
      </c>
      <c r="D14" s="202" cm="1">
        <f t="array" ref="D14">(MIN(IF(F14:H14&gt;0,F14:H14)))</f>
        <v>974</v>
      </c>
      <c r="F14" s="248">
        <v>1264</v>
      </c>
      <c r="G14" s="248">
        <v>974</v>
      </c>
      <c r="H14" s="248">
        <v>1070</v>
      </c>
      <c r="I14" s="249"/>
      <c r="K14" s="287" t="s">
        <v>476</v>
      </c>
      <c r="L14" s="286" t="str">
        <f>C42</f>
        <v>São Paulo</v>
      </c>
      <c r="M14" s="288">
        <f>D43</f>
        <v>625</v>
      </c>
    </row>
    <row r="15" spans="2:15" ht="26.25" customHeight="1" x14ac:dyDescent="0.3">
      <c r="B15" s="846" t="s">
        <v>431</v>
      </c>
      <c r="C15" s="847"/>
      <c r="D15" s="216">
        <f>AVERAGEIF(D11:D14,"&gt;0",D11:D14)</f>
        <v>878.66666666666663</v>
      </c>
      <c r="F15" s="249"/>
      <c r="G15" s="249"/>
      <c r="H15" s="249"/>
      <c r="I15" s="249"/>
      <c r="K15" s="287" t="s">
        <v>476</v>
      </c>
      <c r="L15" s="287" t="s">
        <v>559</v>
      </c>
      <c r="M15" s="288">
        <f>D45</f>
        <v>851</v>
      </c>
    </row>
    <row r="16" spans="2:15" ht="15.75" customHeight="1" x14ac:dyDescent="0.25">
      <c r="C16" s="199"/>
      <c r="D16" s="199"/>
      <c r="E16" s="197"/>
      <c r="F16" s="250"/>
      <c r="G16" s="250"/>
      <c r="H16" s="250"/>
      <c r="I16" s="250"/>
      <c r="J16" s="173"/>
      <c r="K16" s="173"/>
      <c r="L16" s="173"/>
      <c r="M16" s="173"/>
      <c r="N16" s="173"/>
      <c r="O16" s="173"/>
    </row>
    <row r="17" spans="2:15" ht="15.75" customHeight="1" x14ac:dyDescent="0.3">
      <c r="B17" s="200" t="s">
        <v>342</v>
      </c>
      <c r="C17" s="200" t="s">
        <v>344</v>
      </c>
      <c r="D17" s="200" t="s">
        <v>343</v>
      </c>
      <c r="E17" s="197"/>
      <c r="F17" s="251" t="s">
        <v>345</v>
      </c>
      <c r="G17" s="251" t="s">
        <v>346</v>
      </c>
      <c r="H17" s="251" t="s">
        <v>347</v>
      </c>
      <c r="I17" s="250"/>
      <c r="J17" s="173"/>
      <c r="K17" s="173"/>
      <c r="L17" s="173"/>
      <c r="M17" s="173"/>
      <c r="N17" s="173"/>
      <c r="O17" s="173"/>
    </row>
    <row r="18" spans="2:15" ht="15.75" customHeight="1" x14ac:dyDescent="0.3">
      <c r="B18" s="201" t="s">
        <v>348</v>
      </c>
      <c r="C18" s="201" t="s">
        <v>362</v>
      </c>
      <c r="D18" s="202" cm="1">
        <f t="array" ref="D18">(MIN(IF(F18:H18&gt;0,F18:H18)))</f>
        <v>635</v>
      </c>
      <c r="E18" s="197"/>
      <c r="F18" s="248">
        <v>635</v>
      </c>
      <c r="G18" s="248">
        <v>672</v>
      </c>
      <c r="H18" s="248">
        <v>672</v>
      </c>
      <c r="I18" s="249"/>
      <c r="K18" s="175"/>
    </row>
    <row r="19" spans="2:15" ht="15.75" customHeight="1" x14ac:dyDescent="0.3">
      <c r="B19" s="201" t="s">
        <v>351</v>
      </c>
      <c r="C19" s="201" t="s">
        <v>362</v>
      </c>
      <c r="D19" s="202" cm="1">
        <f t="array" ref="D19">(MIN(IF(F19:H19&gt;0,F19:H19)))</f>
        <v>1072</v>
      </c>
      <c r="E19" s="206"/>
      <c r="F19" s="248">
        <v>1267</v>
      </c>
      <c r="G19" s="252">
        <v>1072</v>
      </c>
      <c r="H19" s="248">
        <v>1126</v>
      </c>
      <c r="I19" s="249"/>
      <c r="K19" s="175"/>
    </row>
    <row r="20" spans="2:15" ht="15.75" customHeight="1" x14ac:dyDescent="0.3">
      <c r="B20" s="201" t="s">
        <v>349</v>
      </c>
      <c r="C20" s="201" t="s">
        <v>362</v>
      </c>
      <c r="D20" s="202" cm="1">
        <f t="array" ref="D20">(MIN(IF(F20:H20&gt;0,F20:H20)))</f>
        <v>0</v>
      </c>
      <c r="E20" s="206"/>
      <c r="F20" s="248">
        <v>0</v>
      </c>
      <c r="G20" s="248">
        <v>0</v>
      </c>
      <c r="H20" s="248">
        <v>0</v>
      </c>
      <c r="I20" s="249"/>
      <c r="K20" s="175"/>
    </row>
    <row r="21" spans="2:15" ht="15.75" customHeight="1" x14ac:dyDescent="0.3">
      <c r="B21" s="201" t="s">
        <v>350</v>
      </c>
      <c r="C21" s="201" t="s">
        <v>362</v>
      </c>
      <c r="D21" s="202" cm="1">
        <f t="array" ref="D21">(MIN(IF(F21:H21&gt;0,F21:H21)))</f>
        <v>1125</v>
      </c>
      <c r="E21" s="206"/>
      <c r="F21" s="248">
        <v>1477</v>
      </c>
      <c r="G21" s="248">
        <v>1125</v>
      </c>
      <c r="H21" s="248">
        <v>1125</v>
      </c>
      <c r="I21" s="249"/>
      <c r="K21" s="175"/>
    </row>
    <row r="22" spans="2:15" ht="15.75" customHeight="1" x14ac:dyDescent="0.3">
      <c r="B22" s="846" t="s">
        <v>431</v>
      </c>
      <c r="C22" s="847"/>
      <c r="D22" s="216">
        <f>AVERAGEIF(D18:D21,"&gt;0",D18:D21)</f>
        <v>944</v>
      </c>
      <c r="F22" s="249"/>
      <c r="G22" s="249"/>
      <c r="H22" s="249"/>
      <c r="I22" s="249"/>
      <c r="K22" s="175"/>
    </row>
    <row r="23" spans="2:15" ht="15.75" customHeight="1" x14ac:dyDescent="0.3">
      <c r="B23" s="197"/>
      <c r="C23" s="198"/>
      <c r="D23" s="198"/>
      <c r="F23" s="249"/>
      <c r="G23" s="249"/>
      <c r="H23" s="249"/>
      <c r="I23" s="249"/>
      <c r="K23" s="175"/>
    </row>
    <row r="24" spans="2:15" ht="15.75" customHeight="1" x14ac:dyDescent="0.3">
      <c r="B24" s="200" t="s">
        <v>342</v>
      </c>
      <c r="C24" s="200" t="s">
        <v>344</v>
      </c>
      <c r="D24" s="200" t="s">
        <v>343</v>
      </c>
      <c r="E24" s="197"/>
      <c r="F24" s="251" t="s">
        <v>345</v>
      </c>
      <c r="G24" s="251" t="s">
        <v>346</v>
      </c>
      <c r="H24" s="251" t="s">
        <v>347</v>
      </c>
      <c r="I24" s="250"/>
      <c r="J24" s="173"/>
      <c r="K24" s="173"/>
      <c r="L24" s="173"/>
      <c r="M24" s="173"/>
      <c r="N24" s="173"/>
      <c r="O24" s="173"/>
    </row>
    <row r="25" spans="2:15" ht="15.75" customHeight="1" x14ac:dyDescent="0.3">
      <c r="B25" s="201" t="s">
        <v>348</v>
      </c>
      <c r="C25" s="201" t="s">
        <v>379</v>
      </c>
      <c r="D25" s="202" cm="1">
        <f t="array" ref="D25">(MIN(IF(F25:H25&gt;0,F25:H25)))</f>
        <v>497</v>
      </c>
      <c r="E25" s="197"/>
      <c r="F25" s="248">
        <v>664</v>
      </c>
      <c r="G25" s="248">
        <v>801</v>
      </c>
      <c r="H25" s="248">
        <v>497</v>
      </c>
      <c r="I25" s="249"/>
      <c r="K25" s="175"/>
    </row>
    <row r="26" spans="2:15" ht="15.75" customHeight="1" x14ac:dyDescent="0.3">
      <c r="B26" s="201" t="s">
        <v>351</v>
      </c>
      <c r="C26" s="201" t="s">
        <v>379</v>
      </c>
      <c r="D26" s="202" cm="1">
        <f t="array" ref="D26">(MIN(IF(F26:H26&gt;0,F26:H26)))</f>
        <v>1202</v>
      </c>
      <c r="E26" s="206"/>
      <c r="F26" s="248">
        <v>1446</v>
      </c>
      <c r="G26" s="252">
        <v>1498</v>
      </c>
      <c r="H26" s="248">
        <v>1202</v>
      </c>
      <c r="I26" s="249"/>
      <c r="K26" s="175"/>
    </row>
    <row r="27" spans="2:15" ht="15.75" customHeight="1" x14ac:dyDescent="0.3">
      <c r="B27" s="201" t="s">
        <v>349</v>
      </c>
      <c r="C27" s="201" t="s">
        <v>379</v>
      </c>
      <c r="D27" s="202" cm="1">
        <f t="array" ref="D27">(MIN(IF(F27:H27&gt;0,F27:H27)))</f>
        <v>1207</v>
      </c>
      <c r="E27" s="206"/>
      <c r="F27" s="248">
        <v>1431</v>
      </c>
      <c r="G27" s="248">
        <v>1226</v>
      </c>
      <c r="H27" s="248">
        <v>1207</v>
      </c>
      <c r="I27" s="249"/>
      <c r="K27" s="175"/>
    </row>
    <row r="28" spans="2:15" ht="15.75" customHeight="1" x14ac:dyDescent="0.3">
      <c r="B28" s="201" t="s">
        <v>350</v>
      </c>
      <c r="C28" s="201" t="s">
        <v>379</v>
      </c>
      <c r="D28" s="202" cm="1">
        <f t="array" ref="D28">(MIN(IF(F28:H28&gt;0,F28:H28)))</f>
        <v>698</v>
      </c>
      <c r="E28" s="206"/>
      <c r="F28" s="248">
        <v>698</v>
      </c>
      <c r="G28" s="248">
        <v>701</v>
      </c>
      <c r="H28" s="248"/>
      <c r="I28" s="249"/>
      <c r="K28" s="175"/>
    </row>
    <row r="29" spans="2:15" ht="15.75" customHeight="1" x14ac:dyDescent="0.3">
      <c r="B29" s="846" t="s">
        <v>431</v>
      </c>
      <c r="C29" s="847"/>
      <c r="D29" s="216">
        <f>AVERAGEIF(D25:D28,"&gt;0",D25:D28)</f>
        <v>901</v>
      </c>
      <c r="F29" s="249"/>
      <c r="G29" s="249"/>
      <c r="H29" s="249"/>
      <c r="I29" s="249"/>
      <c r="K29" s="175"/>
    </row>
    <row r="30" spans="2:15" ht="15.75" customHeight="1" x14ac:dyDescent="0.3">
      <c r="B30" s="197"/>
      <c r="C30" s="198"/>
      <c r="D30" s="198"/>
      <c r="F30" s="249"/>
      <c r="G30" s="249"/>
      <c r="H30" s="249"/>
      <c r="I30" s="249"/>
      <c r="K30" s="175"/>
    </row>
    <row r="31" spans="2:15" ht="15.75" customHeight="1" x14ac:dyDescent="0.3">
      <c r="B31" s="200" t="s">
        <v>342</v>
      </c>
      <c r="C31" s="200" t="s">
        <v>344</v>
      </c>
      <c r="D31" s="200" t="s">
        <v>343</v>
      </c>
      <c r="E31" s="197"/>
      <c r="F31" s="251" t="s">
        <v>345</v>
      </c>
      <c r="G31" s="251" t="s">
        <v>346</v>
      </c>
      <c r="H31" s="251" t="s">
        <v>347</v>
      </c>
      <c r="I31" s="250"/>
      <c r="J31" s="173"/>
      <c r="K31" s="173"/>
      <c r="L31" s="173"/>
      <c r="M31" s="173"/>
      <c r="N31" s="173"/>
      <c r="O31" s="173"/>
    </row>
    <row r="32" spans="2:15" ht="15.75" customHeight="1" x14ac:dyDescent="0.3">
      <c r="B32" s="201" t="s">
        <v>348</v>
      </c>
      <c r="C32" s="201" t="s">
        <v>356</v>
      </c>
      <c r="D32" s="202" cm="1">
        <f t="array" ref="D32">(MIN(IF(F32:H32&gt;0,F32:H32)))</f>
        <v>621</v>
      </c>
      <c r="E32" s="197"/>
      <c r="F32" s="248">
        <v>621</v>
      </c>
      <c r="G32" s="248">
        <v>714</v>
      </c>
      <c r="H32" s="248">
        <v>659</v>
      </c>
      <c r="I32" s="249"/>
      <c r="K32" s="175"/>
    </row>
    <row r="33" spans="2:15" ht="15.75" customHeight="1" x14ac:dyDescent="0.3">
      <c r="B33" s="201" t="s">
        <v>351</v>
      </c>
      <c r="C33" s="201" t="s">
        <v>356</v>
      </c>
      <c r="D33" s="202" cm="1">
        <f t="array" ref="D33">(MIN(IF(F33:H33&gt;0,F33:H33)))</f>
        <v>973</v>
      </c>
      <c r="E33" s="206"/>
      <c r="F33" s="248">
        <v>973</v>
      </c>
      <c r="G33" s="252">
        <v>1486</v>
      </c>
      <c r="H33" s="248">
        <v>1066</v>
      </c>
      <c r="I33" s="249"/>
      <c r="K33" s="175"/>
    </row>
    <row r="34" spans="2:15" ht="15.75" customHeight="1" x14ac:dyDescent="0.3">
      <c r="B34" s="201" t="s">
        <v>349</v>
      </c>
      <c r="C34" s="201" t="s">
        <v>356</v>
      </c>
      <c r="D34" s="202" cm="1">
        <f t="array" ref="D34">(MIN(IF(F34:H34&gt;0,F34:H34)))</f>
        <v>1125</v>
      </c>
      <c r="E34" s="206"/>
      <c r="F34" s="248">
        <v>1916</v>
      </c>
      <c r="G34" s="248">
        <v>1125</v>
      </c>
      <c r="H34" s="248">
        <v>1125</v>
      </c>
      <c r="I34" s="249"/>
      <c r="K34" s="175"/>
    </row>
    <row r="35" spans="2:15" ht="15.75" customHeight="1" x14ac:dyDescent="0.3">
      <c r="B35" s="201" t="s">
        <v>547</v>
      </c>
      <c r="C35" s="201" t="s">
        <v>356</v>
      </c>
      <c r="D35" s="202" cm="1">
        <f t="array" ref="D35">(MIN(IF(F35:H35&gt;0,F35:H35)))</f>
        <v>0</v>
      </c>
      <c r="E35" s="206"/>
      <c r="F35" s="248">
        <v>0</v>
      </c>
      <c r="G35" s="248">
        <v>0</v>
      </c>
      <c r="H35" s="248">
        <v>0</v>
      </c>
      <c r="I35" s="249"/>
      <c r="K35" s="175"/>
    </row>
    <row r="36" spans="2:15" ht="15.75" customHeight="1" x14ac:dyDescent="0.3">
      <c r="B36" s="846" t="s">
        <v>431</v>
      </c>
      <c r="C36" s="847"/>
      <c r="D36" s="216">
        <f>AVERAGEIF(D32:D35,"&gt;0",D32:D35)</f>
        <v>906.33333333333337</v>
      </c>
      <c r="F36" s="249"/>
      <c r="G36" s="249"/>
      <c r="H36" s="249"/>
      <c r="I36" s="249"/>
      <c r="K36" s="175"/>
    </row>
    <row r="37" spans="2:15" ht="15.75" customHeight="1" x14ac:dyDescent="0.3">
      <c r="B37" s="197"/>
      <c r="C37" s="198"/>
      <c r="D37" s="198"/>
      <c r="F37" s="249"/>
      <c r="G37" s="249"/>
      <c r="H37" s="249"/>
      <c r="I37" s="249"/>
      <c r="K37" s="175"/>
    </row>
    <row r="38" spans="2:15" ht="15.75" customHeight="1" x14ac:dyDescent="0.3">
      <c r="B38" s="200" t="s">
        <v>342</v>
      </c>
      <c r="C38" s="200" t="s">
        <v>344</v>
      </c>
      <c r="D38" s="200" t="s">
        <v>343</v>
      </c>
      <c r="E38" s="197"/>
      <c r="F38" s="251" t="s">
        <v>345</v>
      </c>
      <c r="G38" s="251" t="s">
        <v>346</v>
      </c>
      <c r="H38" s="251" t="s">
        <v>347</v>
      </c>
      <c r="I38" s="250"/>
      <c r="J38" s="173"/>
      <c r="K38" s="173"/>
      <c r="L38" s="173"/>
      <c r="M38" s="173"/>
      <c r="N38" s="173"/>
      <c r="O38" s="173"/>
    </row>
    <row r="39" spans="2:15" ht="15.75" customHeight="1" x14ac:dyDescent="0.3">
      <c r="B39" s="201" t="s">
        <v>520</v>
      </c>
      <c r="C39" s="201" t="s">
        <v>353</v>
      </c>
      <c r="D39" s="202" cm="1">
        <f t="array" ref="D39">(MIN(IF(F39:H39&gt;0,F39:H39)))</f>
        <v>0</v>
      </c>
      <c r="E39" s="197"/>
      <c r="F39" s="248">
        <v>0</v>
      </c>
      <c r="G39" s="248">
        <v>0</v>
      </c>
      <c r="H39" s="248">
        <v>0</v>
      </c>
      <c r="I39" s="249"/>
      <c r="K39" s="175"/>
    </row>
    <row r="40" spans="2:15" ht="15.75" customHeight="1" x14ac:dyDescent="0.3">
      <c r="B40" s="201" t="s">
        <v>351</v>
      </c>
      <c r="C40" s="201" t="s">
        <v>353</v>
      </c>
      <c r="D40" s="202" cm="1">
        <f t="array" ref="D40">(MIN(IF(F40:H40&gt;0,F40:H40)))</f>
        <v>590</v>
      </c>
      <c r="E40" s="206"/>
      <c r="F40" s="248">
        <v>590</v>
      </c>
      <c r="G40" s="252">
        <v>738</v>
      </c>
      <c r="H40" s="248">
        <v>728</v>
      </c>
      <c r="I40" s="249"/>
      <c r="K40" s="175"/>
    </row>
    <row r="41" spans="2:15" ht="15.75" customHeight="1" x14ac:dyDescent="0.3">
      <c r="B41" s="201" t="s">
        <v>349</v>
      </c>
      <c r="C41" s="201" t="s">
        <v>353</v>
      </c>
      <c r="D41" s="202" cm="1">
        <f t="array" ref="D41">(MIN(IF(F41:H41&gt;0,F41:H41)))</f>
        <v>664</v>
      </c>
      <c r="E41" s="206"/>
      <c r="F41" s="248">
        <v>795</v>
      </c>
      <c r="G41" s="248">
        <v>923</v>
      </c>
      <c r="H41" s="248">
        <v>664</v>
      </c>
      <c r="I41" s="249"/>
      <c r="K41" s="175"/>
    </row>
    <row r="42" spans="2:15" ht="15.75" customHeight="1" x14ac:dyDescent="0.3">
      <c r="B42" s="201" t="s">
        <v>350</v>
      </c>
      <c r="C42" s="201" t="s">
        <v>353</v>
      </c>
      <c r="D42" s="202" cm="1">
        <f t="array" ref="D42">(MIN(IF(F42:H42&gt;0,F42:H42)))</f>
        <v>621</v>
      </c>
      <c r="E42" s="206"/>
      <c r="F42" s="248">
        <v>621</v>
      </c>
      <c r="G42" s="248">
        <v>797</v>
      </c>
      <c r="H42" s="248">
        <v>622</v>
      </c>
      <c r="I42" s="249"/>
      <c r="K42" s="175"/>
    </row>
    <row r="43" spans="2:15" ht="15.75" customHeight="1" x14ac:dyDescent="0.3">
      <c r="B43" s="846" t="s">
        <v>431</v>
      </c>
      <c r="C43" s="847"/>
      <c r="D43" s="216">
        <f>AVERAGEIF(D39:D42,"&gt;0",D39:D42)</f>
        <v>625</v>
      </c>
      <c r="F43" s="249"/>
      <c r="G43" s="249"/>
      <c r="H43" s="249"/>
      <c r="I43" s="249"/>
      <c r="K43" s="175"/>
    </row>
    <row r="44" spans="2:15" ht="15.75" customHeight="1" x14ac:dyDescent="0.3">
      <c r="B44" s="197"/>
      <c r="C44" s="198"/>
      <c r="D44" s="198"/>
      <c r="K44" s="175"/>
    </row>
    <row r="45" spans="2:15" ht="15.75" customHeight="1" x14ac:dyDescent="0.3">
      <c r="B45" s="848" t="s">
        <v>431</v>
      </c>
      <c r="C45" s="848"/>
      <c r="D45" s="247">
        <f>AVERAGE(D15,D22,D29,D36,D43)</f>
        <v>851</v>
      </c>
      <c r="K45" s="175"/>
    </row>
    <row r="46" spans="2:15" ht="15.75" customHeight="1" x14ac:dyDescent="0.3">
      <c r="B46" s="197"/>
      <c r="C46" s="198"/>
      <c r="D46" s="198"/>
      <c r="K46" s="175"/>
    </row>
    <row r="47" spans="2:15" ht="15.75" customHeight="1" thickBot="1" x14ac:dyDescent="0.35">
      <c r="B47" s="215" t="s">
        <v>546</v>
      </c>
      <c r="C47" s="214"/>
      <c r="D47" s="214"/>
      <c r="E47" s="214"/>
      <c r="F47" s="214"/>
      <c r="G47" s="214"/>
      <c r="H47" s="214"/>
      <c r="K47" s="175"/>
    </row>
    <row r="48" spans="2:15" ht="15.75" customHeight="1" thickTop="1" x14ac:dyDescent="0.3">
      <c r="K48" s="175"/>
    </row>
    <row r="49" spans="2:11" ht="15.75" customHeight="1" x14ac:dyDescent="0.3">
      <c r="B49" s="200" t="s">
        <v>342</v>
      </c>
      <c r="C49" s="200" t="s">
        <v>344</v>
      </c>
      <c r="D49" s="200" t="s">
        <v>343</v>
      </c>
    </row>
    <row r="50" spans="2:11" ht="15.75" customHeight="1" x14ac:dyDescent="0.3">
      <c r="B50" s="201" t="str">
        <f>B32</f>
        <v xml:space="preserve">SP </v>
      </c>
      <c r="C50" s="201" t="str">
        <f t="shared" ref="C50:D50" si="0">C32</f>
        <v>Brasília</v>
      </c>
      <c r="D50" s="201">
        <f t="shared" si="0"/>
        <v>621</v>
      </c>
    </row>
    <row r="51" spans="2:11" ht="15.75" customHeight="1" x14ac:dyDescent="0.3">
      <c r="B51" s="201" t="str">
        <f t="shared" ref="B51:D51" si="1">B33</f>
        <v>RJ</v>
      </c>
      <c r="C51" s="201" t="str">
        <f t="shared" si="1"/>
        <v>Brasília</v>
      </c>
      <c r="D51" s="201">
        <f t="shared" si="1"/>
        <v>973</v>
      </c>
    </row>
    <row r="52" spans="2:11" ht="15.75" customHeight="1" x14ac:dyDescent="0.3">
      <c r="B52" s="201" t="str">
        <f t="shared" ref="B52:D52" si="2">B34</f>
        <v>MG</v>
      </c>
      <c r="C52" s="201" t="str">
        <f t="shared" si="2"/>
        <v>Brasília</v>
      </c>
      <c r="D52" s="201">
        <f t="shared" si="2"/>
        <v>1125</v>
      </c>
    </row>
    <row r="53" spans="2:11" ht="15.75" customHeight="1" x14ac:dyDescent="0.3">
      <c r="B53" s="201" t="str">
        <f t="shared" ref="B53:D53" si="3">B35</f>
        <v>BSB</v>
      </c>
      <c r="C53" s="201" t="str">
        <f t="shared" si="3"/>
        <v>Brasília</v>
      </c>
      <c r="D53" s="201">
        <f t="shared" si="3"/>
        <v>0</v>
      </c>
    </row>
    <row r="54" spans="2:11" ht="15.75" customHeight="1" x14ac:dyDescent="0.3">
      <c r="B54" s="842" t="s">
        <v>431</v>
      </c>
      <c r="C54" s="843"/>
      <c r="D54" s="246">
        <f>AVERAGEIF(D50:D53,"&gt;0",D50:D53)</f>
        <v>906.33333333333337</v>
      </c>
    </row>
    <row r="55" spans="2:11" ht="15.75" customHeight="1" x14ac:dyDescent="0.3">
      <c r="B55" s="243"/>
      <c r="C55" s="243"/>
      <c r="D55" s="244"/>
    </row>
    <row r="56" spans="2:11" ht="15.75" customHeight="1" thickBot="1" x14ac:dyDescent="0.35">
      <c r="B56" s="261" t="s">
        <v>454</v>
      </c>
      <c r="C56" s="262"/>
      <c r="D56" s="262"/>
      <c r="E56" s="262"/>
      <c r="F56" s="262"/>
      <c r="G56" s="262"/>
      <c r="H56" s="262"/>
      <c r="K56" s="175"/>
    </row>
    <row r="57" spans="2:11" ht="15.75" customHeight="1" thickTop="1" x14ac:dyDescent="0.3">
      <c r="B57" s="245"/>
      <c r="C57" s="245"/>
      <c r="D57" s="245"/>
      <c r="E57" s="245"/>
      <c r="F57" s="245"/>
      <c r="G57" s="245"/>
      <c r="H57" s="245"/>
      <c r="K57" s="175"/>
    </row>
    <row r="58" spans="2:11" ht="15.75" customHeight="1" x14ac:dyDescent="0.3">
      <c r="B58" s="263" t="s">
        <v>342</v>
      </c>
      <c r="C58" s="263" t="s">
        <v>344</v>
      </c>
      <c r="D58" s="263" t="s">
        <v>343</v>
      </c>
      <c r="E58" s="245"/>
      <c r="F58" s="263" t="s">
        <v>345</v>
      </c>
      <c r="G58" s="263" t="s">
        <v>346</v>
      </c>
      <c r="H58" s="263" t="s">
        <v>347</v>
      </c>
    </row>
    <row r="59" spans="2:11" ht="15.75" customHeight="1" x14ac:dyDescent="0.3">
      <c r="B59" s="264" t="str">
        <f t="shared" ref="B59:B62" si="4">B50</f>
        <v xml:space="preserve">SP </v>
      </c>
      <c r="C59" s="264" t="s">
        <v>352</v>
      </c>
      <c r="D59" s="265" cm="1">
        <f t="array" ref="D59">(MIN(IF(F59:H59&gt;0,F59:H59)))</f>
        <v>6841</v>
      </c>
      <c r="E59" s="245"/>
      <c r="F59" s="266">
        <v>6841</v>
      </c>
      <c r="G59" s="266">
        <v>9462</v>
      </c>
      <c r="H59" s="266">
        <v>6857</v>
      </c>
    </row>
    <row r="60" spans="2:11" ht="15.75" customHeight="1" x14ac:dyDescent="0.3">
      <c r="B60" s="264" t="str">
        <f t="shared" si="4"/>
        <v>RJ</v>
      </c>
      <c r="C60" s="264" t="s">
        <v>352</v>
      </c>
      <c r="D60" s="265" cm="1">
        <f t="array" ref="D60">(MIN(IF(F60:H60&gt;0,F60:H60)))</f>
        <v>8085</v>
      </c>
      <c r="E60" s="245"/>
      <c r="F60" s="266">
        <v>8085</v>
      </c>
      <c r="G60" s="267">
        <v>8863</v>
      </c>
      <c r="H60" s="266">
        <v>8085</v>
      </c>
    </row>
    <row r="61" spans="2:11" ht="15.75" customHeight="1" x14ac:dyDescent="0.3">
      <c r="B61" s="264" t="str">
        <f t="shared" si="4"/>
        <v>MG</v>
      </c>
      <c r="C61" s="264" t="s">
        <v>352</v>
      </c>
      <c r="D61" s="265" cm="1">
        <f t="array" ref="D61">(MIN(IF(F61:H61&gt;0,F61:H61)))</f>
        <v>8324</v>
      </c>
      <c r="E61" s="245"/>
      <c r="F61" s="266">
        <v>8324</v>
      </c>
      <c r="G61" s="266">
        <v>8324</v>
      </c>
      <c r="H61" s="266">
        <v>8906</v>
      </c>
    </row>
    <row r="62" spans="2:11" ht="15.75" customHeight="1" x14ac:dyDescent="0.3">
      <c r="B62" s="264" t="str">
        <f t="shared" si="4"/>
        <v>BSB</v>
      </c>
      <c r="C62" s="264" t="s">
        <v>352</v>
      </c>
      <c r="D62" s="265" cm="1">
        <f t="array" ref="D62">(MIN(IF(F62:H62&gt;0,F62:H62)))</f>
        <v>8224</v>
      </c>
      <c r="E62" s="245"/>
      <c r="F62" s="266">
        <v>8224</v>
      </c>
      <c r="G62" s="266">
        <v>8224</v>
      </c>
      <c r="H62" s="266">
        <v>8753</v>
      </c>
    </row>
    <row r="63" spans="2:11" ht="15.75" customHeight="1" x14ac:dyDescent="0.3">
      <c r="B63" s="844" t="s">
        <v>431</v>
      </c>
      <c r="C63" s="845"/>
      <c r="D63" s="268">
        <f>AVERAGEIF(D59:D62,"&gt;0",D59:D62)</f>
        <v>7868.5</v>
      </c>
      <c r="E63" s="245"/>
      <c r="F63" s="245"/>
      <c r="G63" s="245"/>
      <c r="H63" s="245"/>
    </row>
    <row r="64" spans="2:11" x14ac:dyDescent="0.3">
      <c r="B64" s="245"/>
      <c r="C64" s="245"/>
      <c r="D64" s="245"/>
      <c r="E64" s="245"/>
      <c r="F64" s="245"/>
      <c r="G64" s="245"/>
      <c r="H64" s="245"/>
    </row>
  </sheetData>
  <mergeCells count="8">
    <mergeCell ref="B54:C54"/>
    <mergeCell ref="B63:C63"/>
    <mergeCell ref="B15:C15"/>
    <mergeCell ref="B22:C22"/>
    <mergeCell ref="B29:C29"/>
    <mergeCell ref="B36:C36"/>
    <mergeCell ref="B43:C43"/>
    <mergeCell ref="B45:C45"/>
  </mergeCells>
  <pageMargins left="0.511811024" right="0.511811024" top="0.78740157499999996" bottom="0.78740157499999996" header="0.31496062000000002" footer="0.31496062000000002"/>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297B1-D34E-4F1D-B26F-D7C1C94C0BE9}">
  <sheetPr>
    <tabColor rgb="FFFFC000"/>
  </sheetPr>
  <dimension ref="B2:X390"/>
  <sheetViews>
    <sheetView workbookViewId="0"/>
  </sheetViews>
  <sheetFormatPr defaultColWidth="9.109375" defaultRowHeight="14.4" x14ac:dyDescent="0.3"/>
  <cols>
    <col min="1" max="1" width="1.5546875" style="49" customWidth="1"/>
    <col min="2" max="16384" width="9.109375" style="49"/>
  </cols>
  <sheetData>
    <row r="2" spans="2:24" s="259" customFormat="1" ht="21" x14ac:dyDescent="0.3">
      <c r="B2" s="258" t="s">
        <v>521</v>
      </c>
      <c r="C2" s="258"/>
      <c r="D2" s="258"/>
      <c r="E2" s="258"/>
      <c r="F2" s="258"/>
      <c r="G2" s="258"/>
      <c r="H2" s="258"/>
      <c r="I2" s="258"/>
      <c r="J2" s="258"/>
      <c r="K2" s="258"/>
      <c r="L2" s="258"/>
      <c r="M2" s="258"/>
      <c r="N2" s="258"/>
      <c r="O2" s="258"/>
      <c r="P2" s="258"/>
      <c r="Q2" s="258"/>
      <c r="R2" s="258"/>
      <c r="S2" s="258"/>
      <c r="T2" s="258"/>
      <c r="U2" s="258"/>
      <c r="V2" s="258"/>
      <c r="W2" s="258"/>
      <c r="X2" s="258"/>
    </row>
    <row r="3" spans="2:24" ht="22.65" customHeight="1" x14ac:dyDescent="0.3">
      <c r="B3" s="260" t="s">
        <v>522</v>
      </c>
      <c r="C3" s="260"/>
      <c r="D3" s="260"/>
      <c r="E3" s="260"/>
      <c r="F3" s="260"/>
      <c r="G3" s="260"/>
      <c r="H3" s="260"/>
      <c r="I3" s="260"/>
      <c r="J3" s="260"/>
      <c r="K3" s="260"/>
      <c r="L3" s="260"/>
      <c r="M3" s="260"/>
      <c r="N3" s="260"/>
      <c r="O3" s="260"/>
      <c r="P3" s="260"/>
      <c r="Q3" s="260"/>
      <c r="R3" s="260"/>
      <c r="S3" s="260"/>
      <c r="T3" s="260"/>
      <c r="U3" s="260"/>
      <c r="V3" s="260"/>
      <c r="W3" s="260"/>
      <c r="X3" s="260"/>
    </row>
    <row r="21" spans="2:24" x14ac:dyDescent="0.3">
      <c r="B21" s="260"/>
      <c r="C21" s="260"/>
      <c r="D21" s="260"/>
      <c r="E21" s="260"/>
      <c r="F21" s="260"/>
      <c r="G21" s="260"/>
      <c r="H21" s="260"/>
      <c r="I21" s="260"/>
      <c r="J21" s="260"/>
      <c r="K21" s="260"/>
      <c r="L21" s="260"/>
      <c r="M21" s="260"/>
      <c r="N21" s="260"/>
      <c r="O21" s="260"/>
      <c r="P21" s="260"/>
      <c r="Q21" s="260"/>
      <c r="R21" s="260"/>
      <c r="S21" s="260"/>
      <c r="T21" s="260"/>
      <c r="U21" s="260"/>
      <c r="V21" s="260"/>
      <c r="W21" s="260"/>
      <c r="X21" s="260"/>
    </row>
    <row r="22" spans="2:24" ht="22.65" customHeight="1" x14ac:dyDescent="0.3">
      <c r="B22" s="260" t="s">
        <v>523</v>
      </c>
      <c r="C22" s="260"/>
      <c r="D22" s="260"/>
      <c r="E22" s="260"/>
      <c r="F22" s="260"/>
      <c r="G22" s="260"/>
      <c r="H22" s="260"/>
      <c r="I22" s="260"/>
      <c r="J22" s="260"/>
      <c r="K22" s="260"/>
      <c r="L22" s="260"/>
      <c r="M22" s="260"/>
      <c r="N22" s="260"/>
      <c r="O22" s="260"/>
      <c r="P22" s="260"/>
      <c r="Q22" s="260"/>
      <c r="R22" s="260"/>
      <c r="S22" s="260"/>
      <c r="T22" s="260"/>
      <c r="U22" s="260"/>
      <c r="V22" s="260"/>
      <c r="W22" s="260"/>
      <c r="X22" s="260"/>
    </row>
    <row r="45" spans="2:24" ht="22.65" customHeight="1" x14ac:dyDescent="0.3">
      <c r="B45" s="88" t="s">
        <v>524</v>
      </c>
      <c r="C45" s="88"/>
      <c r="D45" s="88"/>
      <c r="E45" s="88"/>
      <c r="F45" s="88"/>
      <c r="G45" s="88"/>
      <c r="H45" s="88"/>
      <c r="I45" s="88"/>
      <c r="J45" s="88"/>
      <c r="K45" s="88"/>
      <c r="L45" s="88"/>
      <c r="M45" s="88"/>
      <c r="N45" s="88"/>
      <c r="O45" s="88"/>
      <c r="P45" s="88"/>
      <c r="Q45" s="88"/>
      <c r="R45" s="88"/>
      <c r="S45" s="88"/>
      <c r="T45" s="88"/>
      <c r="U45" s="88"/>
      <c r="V45" s="88"/>
      <c r="W45" s="88"/>
      <c r="X45" s="88"/>
    </row>
    <row r="73" spans="2:24" ht="22.65" customHeight="1" x14ac:dyDescent="0.3">
      <c r="B73" s="88" t="s">
        <v>525</v>
      </c>
      <c r="C73" s="88"/>
      <c r="D73" s="88"/>
      <c r="E73" s="88"/>
      <c r="F73" s="88"/>
      <c r="G73" s="88"/>
      <c r="H73" s="88"/>
      <c r="I73" s="88"/>
      <c r="J73" s="88"/>
      <c r="K73" s="88"/>
      <c r="L73" s="88"/>
      <c r="M73" s="88"/>
      <c r="N73" s="88"/>
      <c r="O73" s="88"/>
      <c r="P73" s="88"/>
      <c r="Q73" s="88"/>
      <c r="R73" s="88"/>
      <c r="S73" s="88"/>
      <c r="T73" s="88"/>
      <c r="U73" s="88"/>
      <c r="V73" s="88"/>
      <c r="W73" s="88"/>
      <c r="X73" s="88"/>
    </row>
    <row r="89" spans="2:24" s="259" customFormat="1" ht="21" x14ac:dyDescent="0.3">
      <c r="B89" s="258" t="s">
        <v>526</v>
      </c>
      <c r="C89" s="258"/>
      <c r="D89" s="258"/>
      <c r="E89" s="258"/>
      <c r="F89" s="258"/>
      <c r="G89" s="258"/>
      <c r="H89" s="258"/>
      <c r="I89" s="258"/>
      <c r="J89" s="258"/>
      <c r="K89" s="258"/>
      <c r="L89" s="258"/>
      <c r="M89" s="258"/>
      <c r="N89" s="258"/>
      <c r="O89" s="258"/>
      <c r="P89" s="258"/>
      <c r="Q89" s="258"/>
      <c r="R89" s="258"/>
      <c r="S89" s="258"/>
      <c r="T89" s="258"/>
      <c r="U89" s="258"/>
      <c r="V89" s="258"/>
      <c r="W89" s="258"/>
      <c r="X89" s="258"/>
    </row>
    <row r="90" spans="2:24" ht="22.65" customHeight="1" x14ac:dyDescent="0.3">
      <c r="B90" s="260" t="s">
        <v>527</v>
      </c>
      <c r="C90" s="260"/>
      <c r="D90" s="260"/>
      <c r="E90" s="260"/>
      <c r="F90" s="260"/>
      <c r="G90" s="260"/>
      <c r="H90" s="260"/>
      <c r="I90" s="260"/>
      <c r="J90" s="260"/>
      <c r="K90" s="260"/>
      <c r="L90" s="260"/>
      <c r="M90" s="260"/>
      <c r="N90" s="260"/>
      <c r="O90" s="260"/>
      <c r="P90" s="260"/>
      <c r="Q90" s="260"/>
      <c r="R90" s="260"/>
      <c r="S90" s="260"/>
      <c r="T90" s="260"/>
      <c r="U90" s="260"/>
      <c r="V90" s="260"/>
      <c r="W90" s="260"/>
      <c r="X90" s="260"/>
    </row>
    <row r="114" spans="2:24" ht="22.65" customHeight="1" x14ac:dyDescent="0.3">
      <c r="B114" s="88" t="s">
        <v>528</v>
      </c>
      <c r="C114" s="88"/>
      <c r="D114" s="88"/>
      <c r="E114" s="88"/>
      <c r="F114" s="88"/>
      <c r="G114" s="88"/>
      <c r="H114" s="88"/>
      <c r="I114" s="88"/>
      <c r="J114" s="88"/>
      <c r="K114" s="88"/>
      <c r="L114" s="88"/>
      <c r="M114" s="88"/>
      <c r="N114" s="88"/>
      <c r="O114" s="88"/>
      <c r="P114" s="88"/>
      <c r="Q114" s="88"/>
      <c r="R114" s="88"/>
      <c r="S114" s="88"/>
      <c r="T114" s="88"/>
      <c r="U114" s="88"/>
      <c r="V114" s="88"/>
      <c r="W114" s="88"/>
      <c r="X114" s="88"/>
    </row>
    <row r="142" spans="2:24" ht="22.65" customHeight="1" x14ac:dyDescent="0.3">
      <c r="B142" s="88" t="s">
        <v>529</v>
      </c>
      <c r="C142" s="88"/>
      <c r="D142" s="88"/>
      <c r="E142" s="88"/>
      <c r="F142" s="88"/>
      <c r="G142" s="88"/>
      <c r="H142" s="88"/>
      <c r="I142" s="88"/>
      <c r="J142" s="88"/>
      <c r="K142" s="88"/>
      <c r="L142" s="88"/>
      <c r="M142" s="88"/>
      <c r="N142" s="88"/>
      <c r="O142" s="88"/>
      <c r="P142" s="88"/>
      <c r="Q142" s="88"/>
      <c r="R142" s="88"/>
      <c r="S142" s="88"/>
      <c r="T142" s="88"/>
      <c r="U142" s="88"/>
      <c r="V142" s="88"/>
      <c r="W142" s="88"/>
      <c r="X142" s="88"/>
    </row>
    <row r="164" spans="2:24" ht="22.65" customHeight="1" x14ac:dyDescent="0.3">
      <c r="B164" s="88" t="s">
        <v>530</v>
      </c>
      <c r="C164" s="88"/>
      <c r="D164" s="88"/>
      <c r="E164" s="88"/>
      <c r="F164" s="88"/>
      <c r="G164" s="88"/>
      <c r="H164" s="88"/>
      <c r="I164" s="88"/>
      <c r="J164" s="88"/>
      <c r="K164" s="88"/>
      <c r="L164" s="88"/>
      <c r="M164" s="88"/>
      <c r="N164" s="88"/>
      <c r="O164" s="88"/>
      <c r="P164" s="88"/>
      <c r="Q164" s="88"/>
      <c r="R164" s="88"/>
      <c r="S164" s="88"/>
      <c r="T164" s="88"/>
      <c r="U164" s="88"/>
      <c r="V164" s="88"/>
      <c r="W164" s="88"/>
      <c r="X164" s="88"/>
    </row>
    <row r="179" spans="2:24" s="259" customFormat="1" ht="21" x14ac:dyDescent="0.3">
      <c r="B179" s="258" t="s">
        <v>531</v>
      </c>
      <c r="C179" s="258"/>
      <c r="D179" s="258"/>
      <c r="E179" s="258"/>
      <c r="F179" s="258"/>
      <c r="G179" s="258"/>
      <c r="H179" s="258"/>
      <c r="I179" s="258"/>
      <c r="J179" s="258"/>
      <c r="K179" s="258"/>
      <c r="L179" s="258"/>
      <c r="M179" s="258"/>
      <c r="N179" s="258"/>
      <c r="O179" s="258"/>
      <c r="P179" s="258"/>
      <c r="Q179" s="258"/>
      <c r="R179" s="258"/>
      <c r="S179" s="258"/>
      <c r="T179" s="258"/>
      <c r="U179" s="258"/>
      <c r="V179" s="258"/>
      <c r="W179" s="258"/>
      <c r="X179" s="258"/>
    </row>
    <row r="180" spans="2:24" ht="22.65" customHeight="1" x14ac:dyDescent="0.3">
      <c r="B180" s="260" t="s">
        <v>532</v>
      </c>
      <c r="C180" s="260"/>
      <c r="D180" s="260"/>
      <c r="E180" s="260"/>
      <c r="F180" s="260"/>
      <c r="G180" s="260"/>
      <c r="H180" s="260"/>
      <c r="I180" s="260"/>
      <c r="J180" s="260"/>
      <c r="K180" s="260"/>
      <c r="L180" s="260"/>
      <c r="M180" s="260"/>
      <c r="N180" s="260"/>
      <c r="O180" s="260"/>
      <c r="P180" s="260"/>
      <c r="Q180" s="260"/>
      <c r="R180" s="260"/>
      <c r="S180" s="260"/>
      <c r="T180" s="260"/>
      <c r="U180" s="260"/>
      <c r="V180" s="260"/>
      <c r="W180" s="260"/>
      <c r="X180" s="260"/>
    </row>
    <row r="200" spans="2:24" ht="22.65" customHeight="1" x14ac:dyDescent="0.3">
      <c r="B200" s="88" t="s">
        <v>533</v>
      </c>
      <c r="C200" s="88"/>
      <c r="D200" s="88"/>
      <c r="E200" s="88"/>
      <c r="F200" s="88"/>
      <c r="G200" s="88"/>
      <c r="H200" s="88"/>
      <c r="I200" s="88"/>
      <c r="J200" s="88"/>
      <c r="K200" s="88"/>
      <c r="L200" s="88"/>
      <c r="M200" s="88"/>
      <c r="N200" s="88"/>
      <c r="O200" s="88"/>
      <c r="P200" s="88"/>
      <c r="Q200" s="88"/>
      <c r="R200" s="88"/>
      <c r="S200" s="88"/>
      <c r="T200" s="88"/>
      <c r="U200" s="88"/>
      <c r="V200" s="88"/>
      <c r="W200" s="88"/>
      <c r="X200" s="88"/>
    </row>
    <row r="221" spans="2:24" ht="22.65" customHeight="1" x14ac:dyDescent="0.3">
      <c r="B221" s="88" t="s">
        <v>534</v>
      </c>
      <c r="C221" s="88"/>
      <c r="D221" s="88"/>
      <c r="E221" s="88"/>
      <c r="F221" s="88"/>
      <c r="G221" s="88"/>
      <c r="H221" s="88"/>
      <c r="I221" s="88"/>
      <c r="J221" s="88"/>
      <c r="K221" s="88"/>
      <c r="L221" s="88"/>
      <c r="M221" s="88"/>
      <c r="N221" s="88"/>
      <c r="O221" s="88"/>
      <c r="P221" s="88"/>
      <c r="Q221" s="88"/>
      <c r="R221" s="88"/>
      <c r="S221" s="88"/>
      <c r="T221" s="88"/>
      <c r="U221" s="88"/>
      <c r="V221" s="88"/>
      <c r="W221" s="88"/>
      <c r="X221" s="88"/>
    </row>
    <row r="237" spans="2:24" ht="22.65" customHeight="1" x14ac:dyDescent="0.3">
      <c r="B237" s="88" t="s">
        <v>535</v>
      </c>
      <c r="C237" s="88"/>
      <c r="D237" s="88"/>
      <c r="E237" s="88"/>
      <c r="F237" s="88"/>
      <c r="G237" s="88"/>
      <c r="H237" s="88"/>
      <c r="I237" s="88"/>
      <c r="J237" s="88"/>
      <c r="K237" s="88"/>
      <c r="L237" s="88"/>
      <c r="M237" s="88"/>
      <c r="N237" s="88"/>
      <c r="O237" s="88"/>
      <c r="P237" s="88"/>
      <c r="Q237" s="88"/>
      <c r="R237" s="88"/>
      <c r="S237" s="88"/>
      <c r="T237" s="88"/>
      <c r="U237" s="88"/>
      <c r="V237" s="88"/>
      <c r="W237" s="88"/>
      <c r="X237" s="88"/>
    </row>
    <row r="260" spans="2:24" s="259" customFormat="1" ht="21" x14ac:dyDescent="0.3">
      <c r="B260" s="258" t="s">
        <v>536</v>
      </c>
      <c r="C260" s="258"/>
      <c r="D260" s="258"/>
      <c r="E260" s="258"/>
      <c r="F260" s="258"/>
      <c r="G260" s="258"/>
      <c r="H260" s="258"/>
      <c r="I260" s="258"/>
      <c r="J260" s="258"/>
      <c r="K260" s="258"/>
      <c r="L260" s="258"/>
      <c r="M260" s="258"/>
      <c r="N260" s="258"/>
      <c r="O260" s="258"/>
      <c r="P260" s="258"/>
      <c r="Q260" s="258"/>
      <c r="R260" s="258"/>
      <c r="S260" s="258"/>
      <c r="T260" s="258"/>
      <c r="U260" s="258"/>
      <c r="V260" s="258"/>
      <c r="W260" s="258"/>
      <c r="X260" s="258"/>
    </row>
    <row r="261" spans="2:24" ht="22.65" customHeight="1" x14ac:dyDescent="0.3">
      <c r="B261" s="88" t="s">
        <v>537</v>
      </c>
      <c r="C261" s="88"/>
      <c r="D261" s="88"/>
      <c r="E261" s="88"/>
      <c r="F261" s="88"/>
      <c r="G261" s="88"/>
      <c r="H261" s="88"/>
      <c r="I261" s="88"/>
      <c r="J261" s="88"/>
      <c r="K261" s="88"/>
      <c r="L261" s="88"/>
      <c r="M261" s="88"/>
      <c r="N261" s="88"/>
      <c r="O261" s="88"/>
      <c r="P261" s="88"/>
      <c r="Q261" s="88"/>
      <c r="R261" s="88"/>
      <c r="S261" s="88"/>
      <c r="T261" s="88"/>
      <c r="U261" s="88"/>
      <c r="V261" s="88"/>
      <c r="W261" s="88"/>
      <c r="X261" s="88"/>
    </row>
    <row r="277" spans="2:24" ht="22.65" customHeight="1" x14ac:dyDescent="0.3">
      <c r="B277" s="88" t="s">
        <v>538</v>
      </c>
      <c r="C277" s="88"/>
      <c r="D277" s="88"/>
      <c r="E277" s="88"/>
      <c r="F277" s="88"/>
      <c r="G277" s="88"/>
      <c r="H277" s="88"/>
      <c r="I277" s="88"/>
      <c r="J277" s="88"/>
      <c r="K277" s="88"/>
      <c r="L277" s="88"/>
      <c r="M277" s="88"/>
      <c r="N277" s="88"/>
      <c r="O277" s="88"/>
      <c r="P277" s="88"/>
      <c r="Q277" s="88"/>
      <c r="R277" s="88"/>
      <c r="S277" s="88"/>
      <c r="T277" s="88"/>
      <c r="U277" s="88"/>
      <c r="V277" s="88"/>
      <c r="W277" s="88"/>
      <c r="X277" s="88"/>
    </row>
    <row r="295" spans="2:24" ht="22.65" customHeight="1" x14ac:dyDescent="0.3">
      <c r="B295" s="88" t="s">
        <v>539</v>
      </c>
      <c r="C295" s="88"/>
      <c r="D295" s="88"/>
      <c r="E295" s="88"/>
      <c r="F295" s="88"/>
      <c r="G295" s="88"/>
      <c r="H295" s="88"/>
      <c r="I295" s="88"/>
      <c r="J295" s="88"/>
      <c r="K295" s="88"/>
      <c r="L295" s="88"/>
      <c r="M295" s="88"/>
      <c r="N295" s="88"/>
      <c r="O295" s="88"/>
      <c r="P295" s="88"/>
      <c r="Q295" s="88"/>
      <c r="R295" s="88"/>
      <c r="S295" s="88"/>
      <c r="T295" s="88"/>
      <c r="U295" s="88"/>
      <c r="V295" s="88"/>
      <c r="W295" s="88"/>
      <c r="X295" s="88"/>
    </row>
    <row r="309" spans="2:24" ht="22.65" customHeight="1" x14ac:dyDescent="0.3">
      <c r="B309" s="88" t="s">
        <v>540</v>
      </c>
      <c r="C309" s="88"/>
      <c r="D309" s="88"/>
      <c r="E309" s="88"/>
      <c r="F309" s="88"/>
      <c r="G309" s="88"/>
      <c r="H309" s="88"/>
      <c r="I309" s="88"/>
      <c r="J309" s="88"/>
      <c r="K309" s="88"/>
      <c r="L309" s="88"/>
      <c r="M309" s="88"/>
      <c r="N309" s="88"/>
      <c r="O309" s="88"/>
      <c r="P309" s="88"/>
      <c r="Q309" s="88"/>
      <c r="R309" s="88"/>
      <c r="S309" s="88"/>
      <c r="T309" s="88"/>
      <c r="U309" s="88"/>
      <c r="V309" s="88"/>
      <c r="W309" s="88"/>
      <c r="X309" s="88"/>
    </row>
    <row r="334" spans="2:24" s="259" customFormat="1" ht="21" x14ac:dyDescent="0.3">
      <c r="B334" s="258" t="s">
        <v>541</v>
      </c>
      <c r="C334" s="258"/>
      <c r="D334" s="258"/>
      <c r="E334" s="258"/>
      <c r="F334" s="258"/>
      <c r="G334" s="258"/>
      <c r="H334" s="258"/>
      <c r="I334" s="258"/>
      <c r="J334" s="258"/>
      <c r="K334" s="258"/>
      <c r="L334" s="258"/>
      <c r="M334" s="258"/>
      <c r="N334" s="258"/>
      <c r="O334" s="258"/>
      <c r="P334" s="258"/>
      <c r="Q334" s="258"/>
      <c r="R334" s="258"/>
      <c r="S334" s="258"/>
      <c r="T334" s="258"/>
      <c r="U334" s="258"/>
      <c r="V334" s="258"/>
      <c r="W334" s="258"/>
      <c r="X334" s="258"/>
    </row>
    <row r="335" spans="2:24" ht="22.65" customHeight="1" x14ac:dyDescent="0.3">
      <c r="B335" s="88" t="s">
        <v>542</v>
      </c>
      <c r="C335" s="88"/>
      <c r="D335" s="88"/>
      <c r="E335" s="88"/>
      <c r="F335" s="88"/>
      <c r="G335" s="88"/>
      <c r="H335" s="88"/>
      <c r="I335" s="88"/>
      <c r="J335" s="88"/>
      <c r="K335" s="88"/>
      <c r="L335" s="88"/>
      <c r="M335" s="88"/>
      <c r="N335" s="88"/>
      <c r="O335" s="88"/>
      <c r="P335" s="88"/>
      <c r="Q335" s="88"/>
      <c r="R335" s="88"/>
      <c r="S335" s="88"/>
      <c r="T335" s="88"/>
      <c r="U335" s="88"/>
      <c r="V335" s="88"/>
      <c r="W335" s="88"/>
      <c r="X335" s="88"/>
    </row>
    <row r="354" spans="2:24" ht="22.65" customHeight="1" x14ac:dyDescent="0.3">
      <c r="B354" s="88" t="s">
        <v>543</v>
      </c>
      <c r="C354" s="88"/>
      <c r="D354" s="88"/>
      <c r="E354" s="88"/>
      <c r="F354" s="88"/>
      <c r="G354" s="88"/>
      <c r="H354" s="88"/>
      <c r="I354" s="88"/>
      <c r="J354" s="88"/>
      <c r="K354" s="88"/>
      <c r="L354" s="88"/>
      <c r="M354" s="88"/>
      <c r="N354" s="88"/>
      <c r="O354" s="88"/>
      <c r="P354" s="88"/>
      <c r="Q354" s="88"/>
      <c r="R354" s="88"/>
      <c r="S354" s="88"/>
      <c r="T354" s="88"/>
      <c r="U354" s="88"/>
      <c r="V354" s="88"/>
      <c r="W354" s="88"/>
      <c r="X354" s="88"/>
    </row>
    <row r="373" spans="2:24" ht="22.65" customHeight="1" x14ac:dyDescent="0.3">
      <c r="B373" s="88" t="s">
        <v>544</v>
      </c>
      <c r="C373" s="88"/>
      <c r="D373" s="88"/>
      <c r="E373" s="88"/>
      <c r="F373" s="88"/>
      <c r="G373" s="88"/>
      <c r="H373" s="88"/>
      <c r="I373" s="88"/>
      <c r="J373" s="88"/>
      <c r="K373" s="88"/>
      <c r="L373" s="88"/>
      <c r="M373" s="88"/>
      <c r="N373" s="88"/>
      <c r="O373" s="88"/>
      <c r="P373" s="88"/>
      <c r="Q373" s="88"/>
      <c r="R373" s="88"/>
      <c r="S373" s="88"/>
      <c r="T373" s="88"/>
      <c r="U373" s="88"/>
      <c r="V373" s="88"/>
      <c r="W373" s="88"/>
      <c r="X373" s="88"/>
    </row>
    <row r="390" spans="2:24" ht="22.65" customHeight="1" x14ac:dyDescent="0.3">
      <c r="B390" s="88" t="s">
        <v>545</v>
      </c>
      <c r="C390" s="88"/>
      <c r="D390" s="88"/>
      <c r="E390" s="88"/>
      <c r="F390" s="88"/>
      <c r="G390" s="88"/>
      <c r="H390" s="88"/>
      <c r="I390" s="88"/>
      <c r="J390" s="88"/>
      <c r="K390" s="88"/>
      <c r="L390" s="88"/>
      <c r="M390" s="88"/>
      <c r="N390" s="88"/>
      <c r="O390" s="88"/>
      <c r="P390" s="88"/>
      <c r="Q390" s="88"/>
      <c r="R390" s="88"/>
      <c r="S390" s="88"/>
      <c r="T390" s="88"/>
      <c r="U390" s="88"/>
      <c r="V390" s="88"/>
      <c r="W390" s="88"/>
      <c r="X390" s="88"/>
    </row>
  </sheetData>
  <pageMargins left="0.51181102362204722" right="0.51181102362204722" top="0.78740157480314965" bottom="0.78740157480314965" header="0.31496062992125984" footer="0.31496062992125984"/>
  <pageSetup paperSize="9" scale="55" fitToHeight="7" orientation="landscape" r:id="rId1"/>
  <rowBreaks count="8" manualBreakCount="8">
    <brk id="44" max="16383" man="1"/>
    <brk id="88" max="16383" man="1"/>
    <brk id="141" max="16383" man="1"/>
    <brk id="178" max="16383" man="1"/>
    <brk id="220" max="16383" man="1"/>
    <brk id="259" max="16383" man="1"/>
    <brk id="308" max="16383" man="1"/>
    <brk id="353"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49756-34B7-498E-BF2D-2A0450F5DB66}">
  <sheetPr>
    <tabColor rgb="FF00B050"/>
  </sheetPr>
  <dimension ref="A1:N165"/>
  <sheetViews>
    <sheetView workbookViewId="0"/>
  </sheetViews>
  <sheetFormatPr defaultRowHeight="14.4" x14ac:dyDescent="0.3"/>
  <cols>
    <col min="2" max="2" width="8.6640625" customWidth="1"/>
    <col min="3" max="3" width="50.6640625" customWidth="1"/>
    <col min="4" max="4" width="11.6640625" customWidth="1"/>
    <col min="5" max="6" width="12.6640625" customWidth="1"/>
    <col min="7" max="7" width="13.6640625" customWidth="1"/>
    <col min="8" max="8" width="11.6640625" customWidth="1"/>
    <col min="9" max="9" width="12.6640625" customWidth="1"/>
    <col min="10" max="10" width="14.6640625" customWidth="1"/>
  </cols>
  <sheetData>
    <row r="1" spans="1:14" ht="15" thickBot="1" x14ac:dyDescent="0.35">
      <c r="A1" s="115"/>
      <c r="B1" t="s">
        <v>190</v>
      </c>
      <c r="E1" t="s">
        <v>191</v>
      </c>
      <c r="G1" t="s">
        <v>192</v>
      </c>
      <c r="H1" t="s">
        <v>192</v>
      </c>
      <c r="J1" t="s">
        <v>193</v>
      </c>
      <c r="L1">
        <f>'Dados Projeto'!C5</f>
        <v>163.447</v>
      </c>
      <c r="M1" t="s">
        <v>270</v>
      </c>
    </row>
    <row r="2" spans="1:14" ht="16.2" thickTop="1" x14ac:dyDescent="0.3">
      <c r="A2" s="115"/>
      <c r="B2" s="120" t="s">
        <v>194</v>
      </c>
      <c r="C2" s="121"/>
      <c r="D2" s="121"/>
      <c r="E2" s="122" t="s">
        <v>195</v>
      </c>
      <c r="F2" s="121" t="s">
        <v>196</v>
      </c>
      <c r="G2" s="123"/>
      <c r="H2" s="124"/>
      <c r="I2" s="121"/>
      <c r="J2" s="121"/>
      <c r="L2">
        <v>182.49</v>
      </c>
      <c r="M2" t="s">
        <v>272</v>
      </c>
    </row>
    <row r="3" spans="1:14" x14ac:dyDescent="0.3">
      <c r="A3" s="115"/>
      <c r="B3" s="125" t="s">
        <v>197</v>
      </c>
      <c r="C3" s="126"/>
      <c r="D3" s="126"/>
      <c r="E3" s="125" t="s">
        <v>198</v>
      </c>
      <c r="F3" s="125"/>
      <c r="G3" s="126"/>
      <c r="H3" s="126"/>
      <c r="I3" s="126"/>
      <c r="J3" s="126"/>
    </row>
    <row r="4" spans="1:14" x14ac:dyDescent="0.3">
      <c r="A4" s="115"/>
      <c r="B4" s="125" t="s">
        <v>199</v>
      </c>
      <c r="C4" s="126" t="s">
        <v>200</v>
      </c>
      <c r="D4" s="126"/>
      <c r="E4" s="125"/>
      <c r="F4" s="127"/>
      <c r="G4" s="126"/>
      <c r="H4" s="126"/>
      <c r="I4" s="126"/>
      <c r="J4" s="126"/>
    </row>
    <row r="5" spans="1:14" ht="15" customHeight="1" x14ac:dyDescent="0.3">
      <c r="A5" s="115"/>
      <c r="B5" s="125" t="s">
        <v>201</v>
      </c>
      <c r="C5" s="849"/>
      <c r="D5" s="849" t="s">
        <v>202</v>
      </c>
      <c r="E5" s="849" t="s">
        <v>203</v>
      </c>
      <c r="F5" s="849"/>
      <c r="G5" s="849" t="s">
        <v>204</v>
      </c>
      <c r="H5" s="126"/>
      <c r="I5" s="126"/>
      <c r="J5" s="126" t="s">
        <v>205</v>
      </c>
      <c r="K5" s="153"/>
    </row>
    <row r="6" spans="1:14" x14ac:dyDescent="0.3">
      <c r="A6" s="115"/>
      <c r="B6" s="850"/>
      <c r="C6" s="851"/>
      <c r="D6" s="854"/>
      <c r="E6" s="855" t="s">
        <v>206</v>
      </c>
      <c r="F6" s="851" t="s">
        <v>207</v>
      </c>
      <c r="G6" s="855" t="s">
        <v>157</v>
      </c>
      <c r="H6" s="851" t="s">
        <v>119</v>
      </c>
      <c r="I6" s="128"/>
      <c r="J6" s="129" t="s">
        <v>208</v>
      </c>
      <c r="K6" s="153"/>
    </row>
    <row r="7" spans="1:14" x14ac:dyDescent="0.3">
      <c r="A7" s="115"/>
      <c r="B7" s="852" t="s">
        <v>145</v>
      </c>
      <c r="C7" s="853" t="s">
        <v>146</v>
      </c>
      <c r="D7" s="853">
        <v>11</v>
      </c>
      <c r="E7" s="131">
        <v>1</v>
      </c>
      <c r="F7" s="131">
        <v>0</v>
      </c>
      <c r="G7" s="131">
        <v>1.4102999999999999</v>
      </c>
      <c r="H7" s="131">
        <v>0.92820000000000003</v>
      </c>
      <c r="I7" s="130"/>
      <c r="J7" s="132">
        <v>15.513299999999999</v>
      </c>
      <c r="K7" s="153"/>
    </row>
    <row r="8" spans="1:14" ht="27.6" x14ac:dyDescent="0.3">
      <c r="A8" s="115"/>
      <c r="B8" s="133" t="s">
        <v>147</v>
      </c>
      <c r="C8" s="134" t="s">
        <v>148</v>
      </c>
      <c r="D8" s="135">
        <v>3.5</v>
      </c>
      <c r="E8" s="136">
        <v>1</v>
      </c>
      <c r="F8" s="136">
        <v>0</v>
      </c>
      <c r="G8" s="137">
        <v>0.94610000000000005</v>
      </c>
      <c r="H8" s="137">
        <v>0.62270000000000003</v>
      </c>
      <c r="I8" s="126"/>
      <c r="J8" s="137">
        <v>3.3113999999999999</v>
      </c>
      <c r="K8" s="153"/>
    </row>
    <row r="9" spans="1:14" x14ac:dyDescent="0.3">
      <c r="A9" s="115"/>
      <c r="B9" s="133" t="s">
        <v>209</v>
      </c>
      <c r="C9" s="134" t="s">
        <v>210</v>
      </c>
      <c r="D9" s="135">
        <v>7</v>
      </c>
      <c r="E9" s="136">
        <v>1</v>
      </c>
      <c r="F9" s="136">
        <v>0</v>
      </c>
      <c r="G9" s="137">
        <v>0.37390000000000001</v>
      </c>
      <c r="H9" s="137">
        <v>0.24609999999999999</v>
      </c>
      <c r="I9" s="126"/>
      <c r="J9" s="137">
        <v>2.6173000000000002</v>
      </c>
      <c r="K9" s="153"/>
    </row>
    <row r="10" spans="1:14" x14ac:dyDescent="0.3">
      <c r="A10" s="115"/>
      <c r="B10" s="126"/>
      <c r="C10" s="126"/>
      <c r="D10" s="135"/>
      <c r="E10" s="126"/>
      <c r="F10" s="126"/>
      <c r="G10" s="126"/>
      <c r="H10" s="126"/>
      <c r="I10" s="138" t="s">
        <v>211</v>
      </c>
      <c r="J10" s="137">
        <v>21.442</v>
      </c>
      <c r="K10" s="153"/>
    </row>
    <row r="11" spans="1:14" x14ac:dyDescent="0.3">
      <c r="A11" s="115"/>
      <c r="B11" s="139" t="s">
        <v>212</v>
      </c>
      <c r="C11" s="140"/>
      <c r="D11" s="131" t="s">
        <v>202</v>
      </c>
      <c r="E11" s="131" t="s">
        <v>213</v>
      </c>
      <c r="F11" s="140"/>
      <c r="G11" s="131" t="s">
        <v>204</v>
      </c>
      <c r="H11" s="140"/>
      <c r="I11" s="140"/>
      <c r="J11" s="141" t="s">
        <v>214</v>
      </c>
      <c r="K11" s="153"/>
    </row>
    <row r="12" spans="1:14" x14ac:dyDescent="0.3">
      <c r="A12" s="115"/>
      <c r="B12" s="142" t="s">
        <v>215</v>
      </c>
      <c r="C12" s="134" t="s">
        <v>216</v>
      </c>
      <c r="D12" s="143">
        <v>1.5</v>
      </c>
      <c r="E12" s="133" t="s">
        <v>164</v>
      </c>
      <c r="F12" s="126"/>
      <c r="G12" s="137">
        <v>164.6233</v>
      </c>
      <c r="H12" s="126"/>
      <c r="I12" s="126"/>
      <c r="J12" s="137">
        <v>246.935</v>
      </c>
      <c r="K12" s="153"/>
    </row>
    <row r="13" spans="1:14" x14ac:dyDescent="0.3">
      <c r="A13" s="115"/>
      <c r="B13" s="580" t="s">
        <v>217</v>
      </c>
      <c r="C13" s="581" t="s">
        <v>218</v>
      </c>
      <c r="D13" s="582">
        <v>2</v>
      </c>
      <c r="E13" s="583" t="s">
        <v>164</v>
      </c>
      <c r="F13" s="584"/>
      <c r="G13" s="585">
        <v>138.53210000000001</v>
      </c>
      <c r="H13" s="584"/>
      <c r="I13" s="584"/>
      <c r="J13" s="585">
        <v>277.06420000000003</v>
      </c>
      <c r="K13" s="586"/>
      <c r="L13" s="587">
        <f>D13*$L$1</f>
        <v>326.89400000000001</v>
      </c>
      <c r="M13" s="587" t="s">
        <v>271</v>
      </c>
      <c r="N13" s="587">
        <f>L13/'Cronograma'!$D$6/$L$2</f>
        <v>0.44782453833086744</v>
      </c>
    </row>
    <row r="14" spans="1:14" x14ac:dyDescent="0.3">
      <c r="A14" s="115"/>
      <c r="B14" s="580" t="s">
        <v>219</v>
      </c>
      <c r="C14" s="581" t="s">
        <v>220</v>
      </c>
      <c r="D14" s="582">
        <v>2</v>
      </c>
      <c r="E14" s="583" t="s">
        <v>164</v>
      </c>
      <c r="F14" s="584"/>
      <c r="G14" s="585">
        <v>106.15779999999999</v>
      </c>
      <c r="H14" s="584"/>
      <c r="I14" s="584"/>
      <c r="J14" s="585">
        <v>212.31559999999999</v>
      </c>
      <c r="K14" s="586"/>
      <c r="L14" s="587">
        <f t="shared" ref="L14:L15" si="0">D14*$L$1</f>
        <v>326.89400000000001</v>
      </c>
      <c r="M14" s="587" t="s">
        <v>271</v>
      </c>
      <c r="N14" s="587">
        <f>L14/'Cronograma'!$D$6/$L$2</f>
        <v>0.44782453833086744</v>
      </c>
    </row>
    <row r="15" spans="1:14" x14ac:dyDescent="0.3">
      <c r="A15" s="115"/>
      <c r="B15" s="580" t="s">
        <v>221</v>
      </c>
      <c r="C15" s="581" t="s">
        <v>222</v>
      </c>
      <c r="D15" s="582">
        <v>2</v>
      </c>
      <c r="E15" s="583" t="s">
        <v>164</v>
      </c>
      <c r="F15" s="584"/>
      <c r="G15" s="585">
        <v>94.805499999999995</v>
      </c>
      <c r="H15" s="584"/>
      <c r="I15" s="584"/>
      <c r="J15" s="585">
        <v>189.61099999999999</v>
      </c>
      <c r="K15" s="586"/>
      <c r="L15" s="587">
        <f t="shared" si="0"/>
        <v>326.89400000000001</v>
      </c>
      <c r="M15" s="587" t="s">
        <v>271</v>
      </c>
      <c r="N15" s="587">
        <f>L15/'Cronograma'!$D$6/$L$2</f>
        <v>0.44782453833086744</v>
      </c>
    </row>
    <row r="16" spans="1:14" x14ac:dyDescent="0.3">
      <c r="A16" s="115"/>
      <c r="B16" s="142" t="s">
        <v>223</v>
      </c>
      <c r="C16" s="134" t="s">
        <v>224</v>
      </c>
      <c r="D16" s="143">
        <v>1.5</v>
      </c>
      <c r="E16" s="133" t="s">
        <v>164</v>
      </c>
      <c r="F16" s="126"/>
      <c r="G16" s="137">
        <v>94.805499999999995</v>
      </c>
      <c r="H16" s="126"/>
      <c r="I16" s="126"/>
      <c r="J16" s="137">
        <v>142.20830000000001</v>
      </c>
      <c r="K16" s="153"/>
    </row>
    <row r="17" spans="1:11" x14ac:dyDescent="0.3">
      <c r="A17" s="115"/>
      <c r="B17" s="142" t="s">
        <v>225</v>
      </c>
      <c r="C17" s="134" t="s">
        <v>226</v>
      </c>
      <c r="D17" s="143">
        <v>2</v>
      </c>
      <c r="E17" s="133" t="s">
        <v>164</v>
      </c>
      <c r="F17" s="126"/>
      <c r="G17" s="137">
        <v>66.427899999999994</v>
      </c>
      <c r="H17" s="126"/>
      <c r="I17" s="126"/>
      <c r="J17" s="137">
        <v>132.85579999999999</v>
      </c>
      <c r="K17" s="153"/>
    </row>
    <row r="18" spans="1:11" x14ac:dyDescent="0.3">
      <c r="A18" s="115"/>
      <c r="B18" s="142" t="s">
        <v>227</v>
      </c>
      <c r="C18" s="134" t="s">
        <v>228</v>
      </c>
      <c r="D18" s="143">
        <v>1.75</v>
      </c>
      <c r="E18" s="133" t="s">
        <v>164</v>
      </c>
      <c r="F18" s="126"/>
      <c r="G18" s="137">
        <v>56.192700000000002</v>
      </c>
      <c r="H18" s="126"/>
      <c r="I18" s="126"/>
      <c r="J18" s="137">
        <v>98.337199999999996</v>
      </c>
      <c r="K18" s="153"/>
    </row>
    <row r="19" spans="1:11" x14ac:dyDescent="0.3">
      <c r="A19" s="115"/>
      <c r="B19" s="142" t="s">
        <v>229</v>
      </c>
      <c r="C19" s="134" t="s">
        <v>230</v>
      </c>
      <c r="D19" s="143">
        <v>1.75</v>
      </c>
      <c r="E19" s="133" t="s">
        <v>164</v>
      </c>
      <c r="F19" s="126"/>
      <c r="G19" s="137">
        <v>44.363</v>
      </c>
      <c r="H19" s="126"/>
      <c r="I19" s="126"/>
      <c r="J19" s="137">
        <v>77.635300000000001</v>
      </c>
      <c r="K19" s="153"/>
    </row>
    <row r="20" spans="1:11" x14ac:dyDescent="0.3">
      <c r="A20" s="115"/>
      <c r="B20" s="142"/>
      <c r="C20" s="134"/>
      <c r="D20" s="143"/>
      <c r="E20" s="133"/>
      <c r="F20" s="126"/>
      <c r="G20" s="137"/>
      <c r="H20" s="126"/>
      <c r="I20" s="126" t="s">
        <v>231</v>
      </c>
      <c r="J20" s="137">
        <v>1376.9623999999999</v>
      </c>
      <c r="K20" s="153"/>
    </row>
    <row r="21" spans="1:11" x14ac:dyDescent="0.3">
      <c r="A21" s="115"/>
      <c r="B21" s="142"/>
      <c r="C21" s="134"/>
      <c r="D21" s="143"/>
      <c r="E21" s="133"/>
      <c r="F21" s="126"/>
      <c r="G21" s="137"/>
      <c r="H21" s="126"/>
      <c r="I21" s="126" t="s">
        <v>232</v>
      </c>
      <c r="J21" s="137">
        <v>1398.4043999999999</v>
      </c>
      <c r="K21" s="153"/>
    </row>
    <row r="22" spans="1:11" x14ac:dyDescent="0.3">
      <c r="A22" s="115"/>
      <c r="B22" s="126"/>
      <c r="C22" s="126"/>
      <c r="D22" s="126"/>
      <c r="E22" s="126"/>
      <c r="F22" s="126"/>
      <c r="G22" s="126"/>
      <c r="H22" s="126"/>
      <c r="I22" s="138" t="s">
        <v>233</v>
      </c>
      <c r="J22" s="137" t="s">
        <v>234</v>
      </c>
      <c r="K22" s="153"/>
    </row>
    <row r="23" spans="1:11" x14ac:dyDescent="0.3">
      <c r="A23" s="115"/>
      <c r="B23" s="126"/>
      <c r="C23" s="126"/>
      <c r="D23" s="126"/>
      <c r="E23" s="126"/>
      <c r="F23" s="126"/>
      <c r="G23" s="126"/>
      <c r="H23" s="126"/>
      <c r="I23" s="138" t="s">
        <v>235</v>
      </c>
      <c r="J23" s="144">
        <v>1398.4043999999999</v>
      </c>
      <c r="K23" s="153"/>
    </row>
    <row r="24" spans="1:11" x14ac:dyDescent="0.3">
      <c r="A24" s="115"/>
      <c r="B24" s="128"/>
      <c r="C24" s="128"/>
      <c r="D24" s="128"/>
      <c r="E24" s="128"/>
      <c r="F24" s="128"/>
      <c r="G24" s="128"/>
      <c r="H24" s="128"/>
      <c r="I24" s="145" t="s">
        <v>236</v>
      </c>
      <c r="J24" s="146" t="s">
        <v>115</v>
      </c>
      <c r="K24" s="153"/>
    </row>
    <row r="25" spans="1:11" x14ac:dyDescent="0.3">
      <c r="A25" s="115"/>
      <c r="B25" s="126"/>
      <c r="C25" s="126"/>
      <c r="D25" s="126"/>
      <c r="E25" s="126"/>
      <c r="F25" s="126"/>
      <c r="G25" s="126"/>
      <c r="H25" s="126"/>
      <c r="I25" s="138" t="s">
        <v>237</v>
      </c>
      <c r="J25" s="144" t="s">
        <v>115</v>
      </c>
      <c r="K25" s="153"/>
    </row>
    <row r="26" spans="1:11" x14ac:dyDescent="0.3">
      <c r="A26" s="115"/>
      <c r="B26" s="126" t="s">
        <v>238</v>
      </c>
      <c r="C26" s="126"/>
      <c r="D26" s="126" t="s">
        <v>202</v>
      </c>
      <c r="E26" s="126" t="s">
        <v>213</v>
      </c>
      <c r="F26" s="126"/>
      <c r="G26" s="126" t="s">
        <v>239</v>
      </c>
      <c r="H26" s="126"/>
      <c r="I26" s="138"/>
      <c r="J26" s="138" t="s">
        <v>240</v>
      </c>
      <c r="K26" s="153"/>
    </row>
    <row r="27" spans="1:11" x14ac:dyDescent="0.3">
      <c r="A27" s="115"/>
      <c r="B27" s="126" t="s">
        <v>165</v>
      </c>
      <c r="C27" s="126" t="s">
        <v>166</v>
      </c>
      <c r="D27" s="126">
        <v>14.5</v>
      </c>
      <c r="E27" s="126" t="s">
        <v>164</v>
      </c>
      <c r="F27" s="126"/>
      <c r="G27" s="126">
        <v>4.7278000000000002</v>
      </c>
      <c r="H27" s="126"/>
      <c r="I27" s="138"/>
      <c r="J27" s="138">
        <v>68.553100000000001</v>
      </c>
      <c r="K27" s="153"/>
    </row>
    <row r="28" spans="1:11" x14ac:dyDescent="0.3">
      <c r="A28" s="115"/>
      <c r="B28" s="139" t="s">
        <v>241</v>
      </c>
      <c r="C28" s="140" t="s">
        <v>242</v>
      </c>
      <c r="D28" s="131">
        <v>7</v>
      </c>
      <c r="E28" s="131" t="s">
        <v>164</v>
      </c>
      <c r="F28" s="140"/>
      <c r="G28" s="131">
        <v>2.2313000000000001</v>
      </c>
      <c r="H28" s="140"/>
      <c r="I28" s="140"/>
      <c r="J28" s="141">
        <v>15.6191</v>
      </c>
      <c r="K28" s="153"/>
    </row>
    <row r="29" spans="1:11" x14ac:dyDescent="0.3">
      <c r="A29" s="115"/>
      <c r="B29" s="142" t="s">
        <v>169</v>
      </c>
      <c r="C29" s="134" t="s">
        <v>170</v>
      </c>
      <c r="D29" s="143">
        <v>14.5</v>
      </c>
      <c r="E29" s="133" t="s">
        <v>164</v>
      </c>
      <c r="F29" s="126"/>
      <c r="G29" s="137">
        <v>2.3220000000000001</v>
      </c>
      <c r="H29" s="126"/>
      <c r="I29" s="126"/>
      <c r="J29" s="137">
        <v>33.668999999999997</v>
      </c>
      <c r="K29" s="153"/>
    </row>
    <row r="30" spans="1:11" x14ac:dyDescent="0.3">
      <c r="A30" s="115"/>
      <c r="B30" s="142" t="s">
        <v>167</v>
      </c>
      <c r="C30" s="134" t="s">
        <v>168</v>
      </c>
      <c r="D30" s="143">
        <v>14.5</v>
      </c>
      <c r="E30" s="133" t="s">
        <v>164</v>
      </c>
      <c r="F30" s="126"/>
      <c r="G30" s="137">
        <v>1.5410999999999999</v>
      </c>
      <c r="H30" s="126"/>
      <c r="I30" s="126"/>
      <c r="J30" s="137">
        <v>22.346</v>
      </c>
      <c r="K30" s="153"/>
    </row>
    <row r="31" spans="1:11" x14ac:dyDescent="0.3">
      <c r="A31" s="115"/>
      <c r="B31" s="142" t="s">
        <v>159</v>
      </c>
      <c r="C31" s="134" t="s">
        <v>160</v>
      </c>
      <c r="D31" s="143">
        <v>14.5</v>
      </c>
      <c r="E31" s="133" t="s">
        <v>164</v>
      </c>
      <c r="F31" s="126"/>
      <c r="G31" s="137">
        <v>0.20069999999999999</v>
      </c>
      <c r="H31" s="126"/>
      <c r="I31" s="126"/>
      <c r="J31" s="137">
        <v>2.9102000000000001</v>
      </c>
      <c r="K31" s="153"/>
    </row>
    <row r="32" spans="1:11" x14ac:dyDescent="0.3">
      <c r="A32" s="115"/>
      <c r="B32" s="142"/>
      <c r="C32" s="134"/>
      <c r="D32" s="143"/>
      <c r="E32" s="133"/>
      <c r="F32" s="126"/>
      <c r="G32" s="137"/>
      <c r="H32" s="126"/>
      <c r="I32" s="126" t="s">
        <v>243</v>
      </c>
      <c r="J32" s="137">
        <v>143.09739999999999</v>
      </c>
      <c r="K32" s="153"/>
    </row>
    <row r="33" spans="1:11" x14ac:dyDescent="0.3">
      <c r="A33" s="115"/>
      <c r="B33" s="126" t="s">
        <v>244</v>
      </c>
      <c r="C33" s="126"/>
      <c r="D33" s="126" t="s">
        <v>202</v>
      </c>
      <c r="E33" s="126" t="s">
        <v>213</v>
      </c>
      <c r="F33" s="126"/>
      <c r="G33" s="126" t="s">
        <v>240</v>
      </c>
      <c r="H33" s="126"/>
      <c r="I33" s="138"/>
      <c r="J33" s="137" t="s">
        <v>240</v>
      </c>
      <c r="K33" s="153"/>
    </row>
    <row r="34" spans="1:11" x14ac:dyDescent="0.3">
      <c r="A34" s="115"/>
      <c r="B34" s="139"/>
      <c r="C34" s="140"/>
      <c r="D34" s="131"/>
      <c r="E34" s="131"/>
      <c r="F34" s="140"/>
      <c r="G34" s="131"/>
      <c r="H34" s="140"/>
      <c r="I34" s="140" t="s">
        <v>245</v>
      </c>
      <c r="J34" s="131">
        <v>0</v>
      </c>
      <c r="K34" s="153"/>
    </row>
    <row r="35" spans="1:11" x14ac:dyDescent="0.3">
      <c r="A35" s="115"/>
      <c r="B35" s="126"/>
      <c r="C35" s="126"/>
      <c r="D35" s="126"/>
      <c r="E35" s="126"/>
      <c r="F35" s="126"/>
      <c r="G35" s="126"/>
      <c r="H35" s="126"/>
      <c r="I35" s="138" t="s">
        <v>246</v>
      </c>
      <c r="J35" s="137">
        <v>1541.5018</v>
      </c>
      <c r="K35" s="153"/>
    </row>
    <row r="36" spans="1:11" x14ac:dyDescent="0.3">
      <c r="A36" s="115"/>
      <c r="B36" s="140" t="s">
        <v>247</v>
      </c>
      <c r="C36" s="140"/>
      <c r="D36" s="140" t="s">
        <v>74</v>
      </c>
      <c r="E36" s="140" t="s">
        <v>202</v>
      </c>
      <c r="F36" s="140" t="s">
        <v>213</v>
      </c>
      <c r="G36" s="140" t="s">
        <v>240</v>
      </c>
      <c r="H36" s="140"/>
      <c r="I36" s="141"/>
      <c r="J36" s="147" t="s">
        <v>240</v>
      </c>
      <c r="K36" s="153"/>
    </row>
    <row r="37" spans="1:11" x14ac:dyDescent="0.3">
      <c r="A37" s="115"/>
      <c r="B37" s="139"/>
      <c r="C37" s="140"/>
      <c r="D37" s="131"/>
      <c r="E37" s="131"/>
      <c r="F37" s="131"/>
      <c r="G37" s="131"/>
      <c r="H37" s="140"/>
      <c r="I37" s="140" t="s">
        <v>248</v>
      </c>
      <c r="J37" s="141">
        <v>0</v>
      </c>
      <c r="K37" s="153"/>
    </row>
    <row r="38" spans="1:11" x14ac:dyDescent="0.3">
      <c r="A38" s="115"/>
      <c r="B38" s="126" t="s">
        <v>249</v>
      </c>
      <c r="C38" s="126"/>
      <c r="D38" s="126" t="s">
        <v>202</v>
      </c>
      <c r="E38" s="126" t="s">
        <v>213</v>
      </c>
      <c r="F38" s="126" t="s">
        <v>250</v>
      </c>
      <c r="G38" s="126"/>
      <c r="H38" s="126"/>
      <c r="I38" s="138"/>
      <c r="J38" s="137" t="s">
        <v>240</v>
      </c>
      <c r="K38" s="153"/>
    </row>
    <row r="39" spans="1:11" x14ac:dyDescent="0.3">
      <c r="A39" s="115"/>
      <c r="B39" s="850"/>
      <c r="C39" s="851"/>
      <c r="D39" s="854"/>
      <c r="E39" s="854"/>
      <c r="F39" s="854" t="s">
        <v>67</v>
      </c>
      <c r="G39" s="851" t="s">
        <v>68</v>
      </c>
      <c r="H39" s="851" t="s">
        <v>69</v>
      </c>
      <c r="I39" s="851" t="s">
        <v>251</v>
      </c>
      <c r="J39" s="856"/>
      <c r="K39" s="153"/>
    </row>
    <row r="40" spans="1:11" x14ac:dyDescent="0.3">
      <c r="A40" s="115"/>
      <c r="B40" s="853"/>
      <c r="C40" s="853"/>
      <c r="D40" s="853"/>
      <c r="E40" s="853"/>
      <c r="F40" s="148"/>
      <c r="G40" s="148"/>
      <c r="H40" s="148"/>
      <c r="I40" s="148" t="s">
        <v>252</v>
      </c>
      <c r="J40" s="857"/>
      <c r="K40" s="153"/>
    </row>
    <row r="41" spans="1:11" x14ac:dyDescent="0.3">
      <c r="A41" s="115"/>
      <c r="B41" s="126"/>
      <c r="C41" s="126"/>
      <c r="D41" s="126"/>
      <c r="E41" s="126"/>
      <c r="F41" s="126"/>
      <c r="G41" s="126"/>
      <c r="H41" s="126"/>
      <c r="I41" s="138" t="s">
        <v>253</v>
      </c>
      <c r="J41" s="126">
        <v>1541.5</v>
      </c>
      <c r="K41" s="153"/>
    </row>
    <row r="42" spans="1:11" ht="15" thickBot="1" x14ac:dyDescent="0.35">
      <c r="A42" s="115"/>
      <c r="B42" s="150" t="s">
        <v>254</v>
      </c>
      <c r="C42" s="150"/>
      <c r="D42" s="150"/>
      <c r="E42" s="150"/>
      <c r="F42" s="150"/>
      <c r="G42" s="150"/>
      <c r="H42" s="150"/>
      <c r="I42" s="151"/>
      <c r="J42" s="152"/>
      <c r="K42" s="153"/>
    </row>
    <row r="43" spans="1:11" ht="15" thickTop="1" x14ac:dyDescent="0.3">
      <c r="A43" s="115"/>
      <c r="B43" s="858"/>
      <c r="C43" s="858"/>
      <c r="D43" s="858"/>
      <c r="E43" s="858"/>
      <c r="F43" s="858"/>
      <c r="G43" s="858"/>
      <c r="H43" s="126"/>
      <c r="I43" s="126"/>
      <c r="J43" s="126"/>
      <c r="K43" s="153"/>
    </row>
    <row r="44" spans="1:11" ht="15" thickBot="1" x14ac:dyDescent="0.35">
      <c r="A44" s="115"/>
      <c r="K44" s="153"/>
    </row>
    <row r="45" spans="1:11" ht="16.2" thickTop="1" x14ac:dyDescent="0.3">
      <c r="A45" s="115"/>
      <c r="B45" s="120" t="s">
        <v>190</v>
      </c>
      <c r="C45" s="121"/>
      <c r="D45" s="121"/>
      <c r="E45" s="122" t="s">
        <v>191</v>
      </c>
      <c r="F45" s="121"/>
      <c r="G45" s="123" t="s">
        <v>192</v>
      </c>
      <c r="H45" s="124" t="s">
        <v>192</v>
      </c>
      <c r="I45" s="121"/>
      <c r="J45" s="121" t="s">
        <v>193</v>
      </c>
      <c r="K45" t="str">
        <f t="shared" ref="K45:K84" si="1">IF(B42="SISTEMA DE CUSTOS REFERENCIAIS FERROVIÁRIOS – SICFER",C45,IF(LEFT(B45,4)="Obs.",B45,""))</f>
        <v/>
      </c>
    </row>
    <row r="46" spans="1:11" x14ac:dyDescent="0.3">
      <c r="A46" s="115"/>
      <c r="B46" s="125" t="s">
        <v>194</v>
      </c>
      <c r="C46" s="126"/>
      <c r="D46" s="126"/>
      <c r="E46" s="125" t="s">
        <v>195</v>
      </c>
      <c r="F46" s="125" t="s">
        <v>196</v>
      </c>
      <c r="G46" s="126"/>
      <c r="H46" s="126"/>
      <c r="I46" s="126"/>
      <c r="J46" s="126"/>
      <c r="K46" t="str">
        <f t="shared" si="1"/>
        <v/>
      </c>
    </row>
    <row r="47" spans="1:11" x14ac:dyDescent="0.3">
      <c r="A47" s="115"/>
      <c r="B47" s="125" t="s">
        <v>197</v>
      </c>
      <c r="C47" s="126"/>
      <c r="D47" s="126"/>
      <c r="E47" s="125" t="s">
        <v>198</v>
      </c>
      <c r="F47" s="127"/>
      <c r="G47" s="126"/>
      <c r="H47" s="126"/>
      <c r="I47" s="126"/>
      <c r="J47" s="126"/>
      <c r="K47" t="str">
        <f t="shared" si="1"/>
        <v/>
      </c>
    </row>
    <row r="48" spans="1:11" x14ac:dyDescent="0.3">
      <c r="A48" s="115"/>
      <c r="B48" s="125" t="s">
        <v>255</v>
      </c>
      <c r="C48" s="859" t="s">
        <v>256</v>
      </c>
      <c r="D48" s="859"/>
      <c r="E48" s="859"/>
      <c r="F48" s="859"/>
      <c r="G48" s="859"/>
      <c r="H48" s="126"/>
      <c r="I48" s="126"/>
      <c r="J48" s="126"/>
      <c r="K48" t="str">
        <f t="shared" si="1"/>
        <v>Estudos de investimento (EVTE)</v>
      </c>
    </row>
    <row r="49" spans="1:14" x14ac:dyDescent="0.3">
      <c r="A49" s="115"/>
      <c r="B49" s="850" t="s">
        <v>201</v>
      </c>
      <c r="C49" s="851"/>
      <c r="D49" s="854" t="s">
        <v>202</v>
      </c>
      <c r="E49" s="855" t="s">
        <v>203</v>
      </c>
      <c r="F49" s="851"/>
      <c r="G49" s="855" t="s">
        <v>204</v>
      </c>
      <c r="H49" s="851"/>
      <c r="I49" s="128"/>
      <c r="J49" s="129" t="s">
        <v>205</v>
      </c>
      <c r="K49" t="str">
        <f t="shared" si="1"/>
        <v/>
      </c>
    </row>
    <row r="50" spans="1:14" x14ac:dyDescent="0.3">
      <c r="A50" s="115"/>
      <c r="B50" s="852"/>
      <c r="C50" s="853"/>
      <c r="D50" s="853"/>
      <c r="E50" s="131" t="s">
        <v>206</v>
      </c>
      <c r="F50" s="131" t="s">
        <v>207</v>
      </c>
      <c r="G50" s="131" t="s">
        <v>157</v>
      </c>
      <c r="H50" s="131" t="s">
        <v>119</v>
      </c>
      <c r="I50" s="130"/>
      <c r="J50" s="132" t="s">
        <v>208</v>
      </c>
      <c r="K50" t="str">
        <f t="shared" si="1"/>
        <v/>
      </c>
    </row>
    <row r="51" spans="1:14" x14ac:dyDescent="0.3">
      <c r="A51" s="115"/>
      <c r="B51" s="133" t="s">
        <v>145</v>
      </c>
      <c r="C51" s="154" t="s">
        <v>146</v>
      </c>
      <c r="D51" s="135">
        <v>7</v>
      </c>
      <c r="E51" s="136">
        <v>1</v>
      </c>
      <c r="F51" s="136">
        <v>0</v>
      </c>
      <c r="G51" s="137">
        <v>1.4102999999999999</v>
      </c>
      <c r="H51" s="137">
        <v>0.92820000000000003</v>
      </c>
      <c r="I51" s="126"/>
      <c r="J51" s="137">
        <v>9.8720999999999997</v>
      </c>
      <c r="K51" t="str">
        <f t="shared" si="1"/>
        <v/>
      </c>
    </row>
    <row r="52" spans="1:14" x14ac:dyDescent="0.3">
      <c r="A52" s="115"/>
      <c r="B52" s="133" t="s">
        <v>147</v>
      </c>
      <c r="C52" s="154" t="s">
        <v>148</v>
      </c>
      <c r="D52" s="135">
        <v>4</v>
      </c>
      <c r="E52" s="136">
        <v>1</v>
      </c>
      <c r="F52" s="136">
        <v>0</v>
      </c>
      <c r="G52" s="137">
        <v>0.94610000000000005</v>
      </c>
      <c r="H52" s="137">
        <v>0.62270000000000003</v>
      </c>
      <c r="I52" s="126"/>
      <c r="J52" s="137">
        <v>3.7844000000000002</v>
      </c>
      <c r="K52" t="str">
        <f t="shared" si="1"/>
        <v/>
      </c>
    </row>
    <row r="53" spans="1:14" x14ac:dyDescent="0.3">
      <c r="A53" s="115"/>
      <c r="B53" s="126"/>
      <c r="C53" s="126"/>
      <c r="D53" s="135"/>
      <c r="E53" s="126"/>
      <c r="F53" s="126"/>
      <c r="G53" s="126"/>
      <c r="H53" s="126"/>
      <c r="I53" s="138" t="s">
        <v>211</v>
      </c>
      <c r="J53" s="137">
        <v>13.656499999999999</v>
      </c>
      <c r="K53" t="str">
        <f t="shared" si="1"/>
        <v/>
      </c>
    </row>
    <row r="54" spans="1:14" x14ac:dyDescent="0.3">
      <c r="A54" s="115"/>
      <c r="B54" s="139" t="s">
        <v>212</v>
      </c>
      <c r="C54" s="140"/>
      <c r="D54" s="131" t="s">
        <v>202</v>
      </c>
      <c r="E54" s="131" t="s">
        <v>213</v>
      </c>
      <c r="F54" s="140"/>
      <c r="G54" s="131" t="s">
        <v>204</v>
      </c>
      <c r="H54" s="140"/>
      <c r="I54" s="140"/>
      <c r="J54" s="141" t="s">
        <v>214</v>
      </c>
      <c r="K54" t="str">
        <f t="shared" si="1"/>
        <v/>
      </c>
    </row>
    <row r="55" spans="1:14" x14ac:dyDescent="0.3">
      <c r="A55" s="115"/>
      <c r="B55" s="133" t="s">
        <v>215</v>
      </c>
      <c r="C55" s="154" t="s">
        <v>216</v>
      </c>
      <c r="D55" s="135">
        <v>1</v>
      </c>
      <c r="E55" s="133" t="s">
        <v>164</v>
      </c>
      <c r="F55" s="126"/>
      <c r="G55" s="137">
        <v>164.6233</v>
      </c>
      <c r="H55" s="126"/>
      <c r="I55" s="126"/>
      <c r="J55" s="137">
        <v>164.6233</v>
      </c>
      <c r="K55" t="str">
        <f t="shared" si="1"/>
        <v/>
      </c>
    </row>
    <row r="56" spans="1:14" x14ac:dyDescent="0.3">
      <c r="A56" s="115"/>
      <c r="B56" s="580" t="s">
        <v>217</v>
      </c>
      <c r="C56" s="581" t="s">
        <v>218</v>
      </c>
      <c r="D56" s="582">
        <v>3</v>
      </c>
      <c r="E56" s="583" t="s">
        <v>164</v>
      </c>
      <c r="F56" s="584"/>
      <c r="G56" s="585">
        <v>138.53210000000001</v>
      </c>
      <c r="H56" s="584"/>
      <c r="I56" s="584"/>
      <c r="J56" s="585">
        <v>415.59629999999999</v>
      </c>
      <c r="K56" s="586" t="str">
        <f t="shared" si="1"/>
        <v/>
      </c>
      <c r="L56" s="587">
        <f>D56*$L$1</f>
        <v>490.34100000000001</v>
      </c>
      <c r="M56" s="587" t="s">
        <v>271</v>
      </c>
      <c r="N56" s="587">
        <f>L56/'Cronograma'!$D$8/$L$2</f>
        <v>0.67173680749630116</v>
      </c>
    </row>
    <row r="57" spans="1:14" x14ac:dyDescent="0.3">
      <c r="A57" s="115"/>
      <c r="B57" s="580" t="s">
        <v>219</v>
      </c>
      <c r="C57" s="581" t="s">
        <v>220</v>
      </c>
      <c r="D57" s="582">
        <v>2</v>
      </c>
      <c r="E57" s="583" t="s">
        <v>164</v>
      </c>
      <c r="F57" s="584"/>
      <c r="G57" s="585">
        <v>106.15779999999999</v>
      </c>
      <c r="H57" s="584"/>
      <c r="I57" s="584"/>
      <c r="J57" s="585">
        <v>212.31559999999999</v>
      </c>
      <c r="K57" s="586" t="str">
        <f t="shared" si="1"/>
        <v/>
      </c>
      <c r="L57" s="587">
        <f t="shared" ref="L57:L58" si="2">D57*$L$1</f>
        <v>326.89400000000001</v>
      </c>
      <c r="M57" s="587" t="s">
        <v>271</v>
      </c>
      <c r="N57" s="587">
        <f>L57/'Cronograma'!$D$8/$L$2</f>
        <v>0.44782453833086744</v>
      </c>
    </row>
    <row r="58" spans="1:14" x14ac:dyDescent="0.3">
      <c r="A58" s="115"/>
      <c r="B58" s="580" t="s">
        <v>221</v>
      </c>
      <c r="C58" s="581" t="s">
        <v>222</v>
      </c>
      <c r="D58" s="582">
        <v>1</v>
      </c>
      <c r="E58" s="583" t="s">
        <v>164</v>
      </c>
      <c r="F58" s="584"/>
      <c r="G58" s="585">
        <v>94.805499999999995</v>
      </c>
      <c r="H58" s="584"/>
      <c r="I58" s="584"/>
      <c r="J58" s="585">
        <v>94.805499999999995</v>
      </c>
      <c r="K58" s="586" t="str">
        <f t="shared" si="1"/>
        <v/>
      </c>
      <c r="L58" s="587">
        <f t="shared" si="2"/>
        <v>163.447</v>
      </c>
      <c r="M58" s="587" t="s">
        <v>271</v>
      </c>
      <c r="N58" s="587">
        <f>L58/'Cronograma'!$D$8/$L$2</f>
        <v>0.22391226916543372</v>
      </c>
    </row>
    <row r="59" spans="1:14" x14ac:dyDescent="0.3">
      <c r="A59" s="115"/>
      <c r="B59" s="133" t="s">
        <v>223</v>
      </c>
      <c r="C59" s="154" t="s">
        <v>224</v>
      </c>
      <c r="D59" s="135">
        <v>0.5</v>
      </c>
      <c r="E59" s="133" t="s">
        <v>164</v>
      </c>
      <c r="F59" s="126"/>
      <c r="G59" s="137">
        <v>94.805499999999995</v>
      </c>
      <c r="H59" s="126"/>
      <c r="I59" s="126"/>
      <c r="J59" s="137">
        <v>47.402799999999999</v>
      </c>
      <c r="K59" t="str">
        <f t="shared" si="1"/>
        <v/>
      </c>
    </row>
    <row r="60" spans="1:14" x14ac:dyDescent="0.3">
      <c r="A60" s="115"/>
      <c r="B60" s="133" t="s">
        <v>225</v>
      </c>
      <c r="C60" s="154" t="s">
        <v>226</v>
      </c>
      <c r="D60" s="135">
        <v>1</v>
      </c>
      <c r="E60" s="133" t="s">
        <v>164</v>
      </c>
      <c r="F60" s="126"/>
      <c r="G60" s="137">
        <v>66.427899999999994</v>
      </c>
      <c r="H60" s="126"/>
      <c r="I60" s="126"/>
      <c r="J60" s="137">
        <v>66.427899999999994</v>
      </c>
      <c r="K60" t="str">
        <f t="shared" si="1"/>
        <v/>
      </c>
    </row>
    <row r="61" spans="1:14" x14ac:dyDescent="0.3">
      <c r="A61" s="115"/>
      <c r="B61" s="133" t="s">
        <v>227</v>
      </c>
      <c r="C61" s="154" t="s">
        <v>228</v>
      </c>
      <c r="D61" s="135">
        <v>1</v>
      </c>
      <c r="E61" s="133" t="s">
        <v>164</v>
      </c>
      <c r="F61" s="126"/>
      <c r="G61" s="137">
        <v>56.192700000000002</v>
      </c>
      <c r="H61" s="126"/>
      <c r="I61" s="126"/>
      <c r="J61" s="137">
        <v>56.192700000000002</v>
      </c>
      <c r="K61" t="str">
        <f t="shared" si="1"/>
        <v/>
      </c>
    </row>
    <row r="62" spans="1:14" x14ac:dyDescent="0.3">
      <c r="A62" s="115"/>
      <c r="B62" s="133" t="s">
        <v>229</v>
      </c>
      <c r="C62" s="154" t="s">
        <v>230</v>
      </c>
      <c r="D62" s="135">
        <v>0.5</v>
      </c>
      <c r="E62" s="133" t="s">
        <v>164</v>
      </c>
      <c r="F62" s="126"/>
      <c r="G62" s="137">
        <v>44.363</v>
      </c>
      <c r="H62" s="126"/>
      <c r="I62" s="126"/>
      <c r="J62" s="137">
        <v>22.1815</v>
      </c>
      <c r="K62" t="str">
        <f t="shared" si="1"/>
        <v/>
      </c>
    </row>
    <row r="63" spans="1:14" x14ac:dyDescent="0.3">
      <c r="A63" s="115"/>
      <c r="B63" s="133" t="s">
        <v>257</v>
      </c>
      <c r="C63" s="154" t="s">
        <v>258</v>
      </c>
      <c r="D63" s="135">
        <v>0.5</v>
      </c>
      <c r="E63" s="133" t="s">
        <v>164</v>
      </c>
      <c r="F63" s="126"/>
      <c r="G63" s="137">
        <v>39.645000000000003</v>
      </c>
      <c r="H63" s="126"/>
      <c r="I63" s="126"/>
      <c r="J63" s="137">
        <v>19.822500000000002</v>
      </c>
      <c r="K63" t="str">
        <f t="shared" si="1"/>
        <v/>
      </c>
    </row>
    <row r="64" spans="1:14" x14ac:dyDescent="0.3">
      <c r="A64" s="115"/>
      <c r="B64" s="133" t="s">
        <v>259</v>
      </c>
      <c r="C64" s="154" t="s">
        <v>260</v>
      </c>
      <c r="D64" s="135">
        <v>0.5</v>
      </c>
      <c r="E64" s="133" t="s">
        <v>164</v>
      </c>
      <c r="F64" s="126"/>
      <c r="G64" s="137">
        <v>33.863100000000003</v>
      </c>
      <c r="H64" s="126"/>
      <c r="I64" s="126"/>
      <c r="J64" s="137">
        <v>16.9316</v>
      </c>
      <c r="K64" t="str">
        <f t="shared" si="1"/>
        <v/>
      </c>
    </row>
    <row r="65" spans="1:11" x14ac:dyDescent="0.3">
      <c r="A65" s="115"/>
      <c r="B65" s="126"/>
      <c r="C65" s="126"/>
      <c r="D65" s="126"/>
      <c r="E65" s="126"/>
      <c r="F65" s="126"/>
      <c r="G65" s="126"/>
      <c r="H65" s="126"/>
      <c r="I65" s="138" t="s">
        <v>231</v>
      </c>
      <c r="J65" s="137">
        <v>1116.2997</v>
      </c>
      <c r="K65" t="str">
        <f t="shared" si="1"/>
        <v/>
      </c>
    </row>
    <row r="66" spans="1:11" x14ac:dyDescent="0.3">
      <c r="A66" s="115"/>
      <c r="B66" s="126"/>
      <c r="C66" s="126"/>
      <c r="D66" s="126"/>
      <c r="E66" s="126"/>
      <c r="F66" s="126"/>
      <c r="G66" s="126"/>
      <c r="H66" s="126"/>
      <c r="I66" s="138" t="s">
        <v>232</v>
      </c>
      <c r="J66" s="144">
        <v>1129.9562000000001</v>
      </c>
      <c r="K66" t="str">
        <f t="shared" si="1"/>
        <v/>
      </c>
    </row>
    <row r="67" spans="1:11" x14ac:dyDescent="0.3">
      <c r="A67" s="115"/>
      <c r="B67" s="128"/>
      <c r="C67" s="128"/>
      <c r="D67" s="128"/>
      <c r="E67" s="128"/>
      <c r="F67" s="128"/>
      <c r="G67" s="128"/>
      <c r="H67" s="128"/>
      <c r="I67" s="145" t="s">
        <v>233</v>
      </c>
      <c r="J67" s="146" t="s">
        <v>234</v>
      </c>
      <c r="K67" t="str">
        <f t="shared" si="1"/>
        <v/>
      </c>
    </row>
    <row r="68" spans="1:11" x14ac:dyDescent="0.3">
      <c r="A68" s="115"/>
      <c r="B68" s="126"/>
      <c r="C68" s="126"/>
      <c r="D68" s="126"/>
      <c r="E68" s="126"/>
      <c r="F68" s="126"/>
      <c r="G68" s="126"/>
      <c r="H68" s="126"/>
      <c r="I68" s="138" t="s">
        <v>235</v>
      </c>
      <c r="J68" s="144">
        <v>1129.9562000000001</v>
      </c>
      <c r="K68" t="str">
        <f t="shared" si="1"/>
        <v/>
      </c>
    </row>
    <row r="69" spans="1:11" x14ac:dyDescent="0.3">
      <c r="A69" s="115"/>
      <c r="B69" s="126"/>
      <c r="C69" s="126"/>
      <c r="D69" s="126"/>
      <c r="E69" s="126"/>
      <c r="F69" s="126"/>
      <c r="G69" s="126"/>
      <c r="H69" s="126"/>
      <c r="I69" s="138" t="s">
        <v>236</v>
      </c>
      <c r="J69" s="138" t="s">
        <v>115</v>
      </c>
      <c r="K69" t="str">
        <f t="shared" si="1"/>
        <v/>
      </c>
    </row>
    <row r="70" spans="1:11" x14ac:dyDescent="0.3">
      <c r="A70" s="115"/>
      <c r="B70" s="126"/>
      <c r="C70" s="126"/>
      <c r="D70" s="126"/>
      <c r="E70" s="126"/>
      <c r="F70" s="126"/>
      <c r="G70" s="126"/>
      <c r="H70" s="126"/>
      <c r="I70" s="138" t="s">
        <v>237</v>
      </c>
      <c r="J70" s="138" t="s">
        <v>115</v>
      </c>
      <c r="K70" t="str">
        <f t="shared" si="1"/>
        <v/>
      </c>
    </row>
    <row r="71" spans="1:11" x14ac:dyDescent="0.3">
      <c r="A71" s="115"/>
      <c r="B71" s="139" t="s">
        <v>238</v>
      </c>
      <c r="C71" s="140"/>
      <c r="D71" s="131" t="s">
        <v>202</v>
      </c>
      <c r="E71" s="131" t="s">
        <v>213</v>
      </c>
      <c r="F71" s="140"/>
      <c r="G71" s="131" t="s">
        <v>239</v>
      </c>
      <c r="H71" s="140"/>
      <c r="I71" s="140"/>
      <c r="J71" s="141" t="s">
        <v>240</v>
      </c>
      <c r="K71" t="str">
        <f t="shared" si="1"/>
        <v/>
      </c>
    </row>
    <row r="72" spans="1:11" x14ac:dyDescent="0.3">
      <c r="A72" s="115"/>
      <c r="B72" s="133" t="s">
        <v>165</v>
      </c>
      <c r="C72" s="154" t="s">
        <v>166</v>
      </c>
      <c r="D72" s="135">
        <v>11</v>
      </c>
      <c r="E72" s="133" t="s">
        <v>164</v>
      </c>
      <c r="F72" s="126"/>
      <c r="G72" s="137">
        <v>4.7278000000000002</v>
      </c>
      <c r="H72" s="126"/>
      <c r="I72" s="126"/>
      <c r="J72" s="137">
        <v>52.005800000000001</v>
      </c>
      <c r="K72" t="str">
        <f t="shared" si="1"/>
        <v/>
      </c>
    </row>
    <row r="73" spans="1:11" x14ac:dyDescent="0.3">
      <c r="A73" s="115"/>
      <c r="B73" s="133" t="s">
        <v>159</v>
      </c>
      <c r="C73" s="154" t="s">
        <v>160</v>
      </c>
      <c r="D73" s="135">
        <v>11</v>
      </c>
      <c r="E73" s="133" t="s">
        <v>164</v>
      </c>
      <c r="F73" s="126"/>
      <c r="G73" s="137">
        <v>0.20069999999999999</v>
      </c>
      <c r="H73" s="126"/>
      <c r="I73" s="126"/>
      <c r="J73" s="137">
        <v>2.2077</v>
      </c>
      <c r="K73" t="str">
        <f t="shared" si="1"/>
        <v/>
      </c>
    </row>
    <row r="74" spans="1:11" x14ac:dyDescent="0.3">
      <c r="A74" s="115"/>
      <c r="B74" s="126"/>
      <c r="C74" s="126"/>
      <c r="D74" s="126"/>
      <c r="E74" s="126"/>
      <c r="F74" s="126"/>
      <c r="G74" s="126"/>
      <c r="H74" s="126"/>
      <c r="I74" s="138" t="s">
        <v>243</v>
      </c>
      <c r="J74" s="137">
        <v>54.213500000000003</v>
      </c>
      <c r="K74" t="str">
        <f t="shared" si="1"/>
        <v/>
      </c>
    </row>
    <row r="75" spans="1:11" x14ac:dyDescent="0.3">
      <c r="A75" s="115"/>
      <c r="B75" s="139" t="s">
        <v>244</v>
      </c>
      <c r="C75" s="140"/>
      <c r="D75" s="131" t="s">
        <v>202</v>
      </c>
      <c r="E75" s="131" t="s">
        <v>213</v>
      </c>
      <c r="F75" s="140"/>
      <c r="G75" s="131" t="s">
        <v>240</v>
      </c>
      <c r="H75" s="140"/>
      <c r="I75" s="140"/>
      <c r="J75" s="131" t="s">
        <v>240</v>
      </c>
      <c r="K75" t="str">
        <f t="shared" si="1"/>
        <v/>
      </c>
    </row>
    <row r="76" spans="1:11" x14ac:dyDescent="0.3">
      <c r="A76" s="115"/>
      <c r="B76" s="126"/>
      <c r="C76" s="126"/>
      <c r="D76" s="126"/>
      <c r="E76" s="126"/>
      <c r="F76" s="126"/>
      <c r="G76" s="126"/>
      <c r="H76" s="126"/>
      <c r="I76" s="138" t="s">
        <v>245</v>
      </c>
      <c r="J76" s="137">
        <v>0</v>
      </c>
      <c r="K76" t="str">
        <f t="shared" si="1"/>
        <v/>
      </c>
    </row>
    <row r="77" spans="1:11" x14ac:dyDescent="0.3">
      <c r="A77" s="115"/>
      <c r="B77" s="140"/>
      <c r="C77" s="140"/>
      <c r="D77" s="140"/>
      <c r="E77" s="140"/>
      <c r="F77" s="140"/>
      <c r="G77" s="140"/>
      <c r="H77" s="140"/>
      <c r="I77" s="141" t="s">
        <v>246</v>
      </c>
      <c r="J77" s="147">
        <v>1184.1696999999999</v>
      </c>
      <c r="K77" t="str">
        <f t="shared" si="1"/>
        <v/>
      </c>
    </row>
    <row r="78" spans="1:11" x14ac:dyDescent="0.3">
      <c r="A78" s="115"/>
      <c r="B78" s="139" t="s">
        <v>247</v>
      </c>
      <c r="C78" s="140"/>
      <c r="D78" s="131" t="s">
        <v>74</v>
      </c>
      <c r="E78" s="131" t="s">
        <v>202</v>
      </c>
      <c r="F78" s="131" t="s">
        <v>213</v>
      </c>
      <c r="G78" s="131" t="s">
        <v>240</v>
      </c>
      <c r="H78" s="140"/>
      <c r="I78" s="140"/>
      <c r="J78" s="141" t="s">
        <v>240</v>
      </c>
      <c r="K78" t="str">
        <f t="shared" si="1"/>
        <v/>
      </c>
    </row>
    <row r="79" spans="1:11" x14ac:dyDescent="0.3">
      <c r="A79" s="115"/>
      <c r="B79" s="126"/>
      <c r="C79" s="126"/>
      <c r="D79" s="126"/>
      <c r="E79" s="126"/>
      <c r="F79" s="126"/>
      <c r="G79" s="126"/>
      <c r="H79" s="126"/>
      <c r="I79" s="138" t="s">
        <v>248</v>
      </c>
      <c r="J79" s="137">
        <v>0</v>
      </c>
      <c r="K79" t="str">
        <f t="shared" si="1"/>
        <v/>
      </c>
    </row>
    <row r="80" spans="1:11" x14ac:dyDescent="0.3">
      <c r="A80" s="115"/>
      <c r="B80" s="850" t="s">
        <v>249</v>
      </c>
      <c r="C80" s="851"/>
      <c r="D80" s="854" t="s">
        <v>202</v>
      </c>
      <c r="E80" s="854" t="s">
        <v>213</v>
      </c>
      <c r="F80" s="854" t="s">
        <v>250</v>
      </c>
      <c r="G80" s="851"/>
      <c r="H80" s="851"/>
      <c r="I80" s="851"/>
      <c r="J80" s="856" t="s">
        <v>240</v>
      </c>
      <c r="K80" t="str">
        <f t="shared" si="1"/>
        <v/>
      </c>
    </row>
    <row r="81" spans="1:11" x14ac:dyDescent="0.3">
      <c r="A81" s="115"/>
      <c r="B81" s="853"/>
      <c r="C81" s="853"/>
      <c r="D81" s="853"/>
      <c r="E81" s="853"/>
      <c r="F81" s="148" t="s">
        <v>67</v>
      </c>
      <c r="G81" s="148" t="s">
        <v>68</v>
      </c>
      <c r="H81" s="148" t="s">
        <v>69</v>
      </c>
      <c r="I81" s="148" t="s">
        <v>251</v>
      </c>
      <c r="J81" s="857"/>
      <c r="K81" t="str">
        <f t="shared" si="1"/>
        <v/>
      </c>
    </row>
    <row r="82" spans="1:11" x14ac:dyDescent="0.3">
      <c r="A82" s="115"/>
      <c r="B82" s="126"/>
      <c r="C82" s="126"/>
      <c r="D82" s="126"/>
      <c r="E82" s="126"/>
      <c r="F82" s="126"/>
      <c r="G82" s="126"/>
      <c r="H82" s="126"/>
      <c r="I82" s="138" t="s">
        <v>252</v>
      </c>
      <c r="J82" s="126"/>
      <c r="K82" t="str">
        <f t="shared" si="1"/>
        <v/>
      </c>
    </row>
    <row r="83" spans="1:11" ht="15" thickBot="1" x14ac:dyDescent="0.35">
      <c r="A83" s="115"/>
      <c r="B83" s="150"/>
      <c r="C83" s="150"/>
      <c r="D83" s="150"/>
      <c r="E83" s="150"/>
      <c r="F83" s="150"/>
      <c r="G83" s="150"/>
      <c r="H83" s="150"/>
      <c r="I83" s="151" t="s">
        <v>253</v>
      </c>
      <c r="J83" s="152">
        <v>1184.17</v>
      </c>
      <c r="K83" t="str">
        <f t="shared" si="1"/>
        <v/>
      </c>
    </row>
    <row r="84" spans="1:11" ht="15" thickTop="1" x14ac:dyDescent="0.3">
      <c r="A84" s="115"/>
      <c r="B84" s="860" t="s">
        <v>261</v>
      </c>
      <c r="C84" s="860"/>
      <c r="D84" s="860"/>
      <c r="E84" s="860"/>
      <c r="F84" s="860"/>
      <c r="G84" s="860"/>
      <c r="H84" s="126"/>
      <c r="I84" s="126"/>
      <c r="J84" s="126"/>
      <c r="K84" t="str">
        <f t="shared" si="1"/>
        <v xml:space="preserve">Obs.: </v>
      </c>
    </row>
    <row r="85" spans="1:11" x14ac:dyDescent="0.3">
      <c r="A85" s="115"/>
      <c r="B85" s="125"/>
      <c r="C85" s="126"/>
      <c r="D85" s="126"/>
      <c r="E85" s="125"/>
      <c r="F85" s="127"/>
      <c r="G85" s="126"/>
      <c r="H85" s="126"/>
      <c r="I85" s="126"/>
      <c r="J85" s="126"/>
      <c r="K85" s="153"/>
    </row>
    <row r="86" spans="1:11" ht="15" thickBot="1" x14ac:dyDescent="0.35">
      <c r="A86" s="115"/>
      <c r="B86" s="125"/>
      <c r="C86" s="849"/>
      <c r="D86" s="849"/>
      <c r="E86" s="849"/>
      <c r="F86" s="849"/>
      <c r="G86" s="849"/>
      <c r="H86" s="126"/>
      <c r="I86" s="126"/>
      <c r="J86" s="126"/>
      <c r="K86" s="153"/>
    </row>
    <row r="87" spans="1:11" ht="16.2" thickTop="1" x14ac:dyDescent="0.3">
      <c r="A87" s="115"/>
      <c r="B87" s="120" t="s">
        <v>190</v>
      </c>
      <c r="C87" s="121"/>
      <c r="D87" s="121"/>
      <c r="E87" s="122" t="s">
        <v>191</v>
      </c>
      <c r="F87" s="121"/>
      <c r="G87" s="123" t="s">
        <v>192</v>
      </c>
      <c r="H87" s="124" t="s">
        <v>192</v>
      </c>
      <c r="I87" s="121"/>
      <c r="J87" s="121" t="s">
        <v>193</v>
      </c>
      <c r="K87" t="str">
        <f t="shared" ref="K87:K127" si="3">IF(B84="SISTEMA DE CUSTOS REFERENCIAIS FERROVIÁRIOS – SICFER",C87,IF(LEFT(B87,4)="Obs.",B87,""))</f>
        <v/>
      </c>
    </row>
    <row r="88" spans="1:11" x14ac:dyDescent="0.3">
      <c r="A88" s="115"/>
      <c r="B88" s="125" t="s">
        <v>194</v>
      </c>
      <c r="C88" s="126"/>
      <c r="D88" s="126"/>
      <c r="E88" s="125" t="s">
        <v>195</v>
      </c>
      <c r="F88" s="125" t="s">
        <v>196</v>
      </c>
      <c r="G88" s="126"/>
      <c r="H88" s="126"/>
      <c r="I88" s="126"/>
      <c r="J88" s="126"/>
      <c r="K88" t="str">
        <f t="shared" si="3"/>
        <v/>
      </c>
    </row>
    <row r="89" spans="1:11" x14ac:dyDescent="0.3">
      <c r="A89" s="115"/>
      <c r="B89" s="125" t="s">
        <v>197</v>
      </c>
      <c r="C89" s="126"/>
      <c r="D89" s="126"/>
      <c r="E89" s="125" t="s">
        <v>198</v>
      </c>
      <c r="F89" s="127"/>
      <c r="G89" s="126"/>
      <c r="H89" s="126"/>
      <c r="I89" s="126"/>
      <c r="J89" s="126"/>
      <c r="K89" t="str">
        <f t="shared" si="3"/>
        <v/>
      </c>
    </row>
    <row r="90" spans="1:11" x14ac:dyDescent="0.3">
      <c r="A90" s="115"/>
      <c r="B90" s="125" t="s">
        <v>262</v>
      </c>
      <c r="C90" s="859" t="s">
        <v>263</v>
      </c>
      <c r="D90" s="859"/>
      <c r="E90" s="859"/>
      <c r="F90" s="859"/>
      <c r="G90" s="859"/>
      <c r="H90" s="126"/>
      <c r="I90" s="126"/>
      <c r="J90" s="126"/>
      <c r="K90" t="str">
        <f t="shared" si="3"/>
        <v>Estudos de superestrutura (EVTE)</v>
      </c>
    </row>
    <row r="91" spans="1:11" x14ac:dyDescent="0.3">
      <c r="A91" s="115"/>
      <c r="B91" s="850" t="s">
        <v>201</v>
      </c>
      <c r="C91" s="851"/>
      <c r="D91" s="854" t="s">
        <v>202</v>
      </c>
      <c r="E91" s="855" t="s">
        <v>203</v>
      </c>
      <c r="F91" s="851"/>
      <c r="G91" s="855" t="s">
        <v>204</v>
      </c>
      <c r="H91" s="851"/>
      <c r="I91" s="128"/>
      <c r="J91" s="129" t="s">
        <v>205</v>
      </c>
      <c r="K91" t="str">
        <f t="shared" si="3"/>
        <v/>
      </c>
    </row>
    <row r="92" spans="1:11" x14ac:dyDescent="0.3">
      <c r="A92" s="115"/>
      <c r="B92" s="852"/>
      <c r="C92" s="853"/>
      <c r="D92" s="853"/>
      <c r="E92" s="131" t="s">
        <v>206</v>
      </c>
      <c r="F92" s="131" t="s">
        <v>207</v>
      </c>
      <c r="G92" s="131" t="s">
        <v>157</v>
      </c>
      <c r="H92" s="131" t="s">
        <v>119</v>
      </c>
      <c r="I92" s="130"/>
      <c r="J92" s="132" t="s">
        <v>208</v>
      </c>
      <c r="K92" t="str">
        <f t="shared" si="3"/>
        <v/>
      </c>
    </row>
    <row r="93" spans="1:11" x14ac:dyDescent="0.3">
      <c r="A93" s="115"/>
      <c r="B93" s="133" t="s">
        <v>145</v>
      </c>
      <c r="C93" s="154" t="s">
        <v>146</v>
      </c>
      <c r="D93" s="135">
        <v>7.25</v>
      </c>
      <c r="E93" s="136">
        <v>1</v>
      </c>
      <c r="F93" s="136">
        <v>0</v>
      </c>
      <c r="G93" s="137">
        <v>1.4102999999999999</v>
      </c>
      <c r="H93" s="137">
        <v>0.92820000000000003</v>
      </c>
      <c r="I93" s="126"/>
      <c r="J93" s="137">
        <v>10.2247</v>
      </c>
      <c r="K93" t="str">
        <f t="shared" si="3"/>
        <v/>
      </c>
    </row>
    <row r="94" spans="1:11" x14ac:dyDescent="0.3">
      <c r="A94" s="115"/>
      <c r="B94" s="133" t="s">
        <v>147</v>
      </c>
      <c r="C94" s="154" t="s">
        <v>148</v>
      </c>
      <c r="D94" s="135">
        <v>2.25</v>
      </c>
      <c r="E94" s="136">
        <v>1</v>
      </c>
      <c r="F94" s="136">
        <v>0</v>
      </c>
      <c r="G94" s="137">
        <v>0.94610000000000005</v>
      </c>
      <c r="H94" s="137">
        <v>0.62270000000000003</v>
      </c>
      <c r="I94" s="126"/>
      <c r="J94" s="137">
        <v>2.1286999999999998</v>
      </c>
      <c r="K94" t="str">
        <f t="shared" si="3"/>
        <v/>
      </c>
    </row>
    <row r="95" spans="1:11" x14ac:dyDescent="0.3">
      <c r="A95" s="115"/>
      <c r="B95" s="126"/>
      <c r="C95" s="126"/>
      <c r="D95" s="135"/>
      <c r="E95" s="126"/>
      <c r="F95" s="126"/>
      <c r="G95" s="126"/>
      <c r="H95" s="126"/>
      <c r="I95" s="138" t="s">
        <v>211</v>
      </c>
      <c r="J95" s="137">
        <v>12.353400000000001</v>
      </c>
      <c r="K95" t="str">
        <f t="shared" si="3"/>
        <v/>
      </c>
    </row>
    <row r="96" spans="1:11" x14ac:dyDescent="0.3">
      <c r="A96" s="115"/>
      <c r="B96" s="139" t="s">
        <v>212</v>
      </c>
      <c r="C96" s="140"/>
      <c r="D96" s="131" t="s">
        <v>202</v>
      </c>
      <c r="E96" s="131" t="s">
        <v>213</v>
      </c>
      <c r="F96" s="140"/>
      <c r="G96" s="131" t="s">
        <v>204</v>
      </c>
      <c r="H96" s="140"/>
      <c r="I96" s="140"/>
      <c r="J96" s="141" t="s">
        <v>214</v>
      </c>
      <c r="K96" t="str">
        <f t="shared" si="3"/>
        <v/>
      </c>
    </row>
    <row r="97" spans="1:14" x14ac:dyDescent="0.3">
      <c r="A97" s="115"/>
      <c r="B97" s="133" t="s">
        <v>215</v>
      </c>
      <c r="C97" s="154" t="s">
        <v>216</v>
      </c>
      <c r="D97" s="135">
        <v>0.75</v>
      </c>
      <c r="E97" s="133" t="s">
        <v>164</v>
      </c>
      <c r="F97" s="126"/>
      <c r="G97" s="137">
        <v>164.6233</v>
      </c>
      <c r="H97" s="126"/>
      <c r="I97" s="126"/>
      <c r="J97" s="137">
        <v>123.4675</v>
      </c>
      <c r="K97" t="str">
        <f t="shared" si="3"/>
        <v/>
      </c>
    </row>
    <row r="98" spans="1:14" x14ac:dyDescent="0.3">
      <c r="A98" s="115"/>
      <c r="B98" s="580" t="s">
        <v>217</v>
      </c>
      <c r="C98" s="581" t="s">
        <v>218</v>
      </c>
      <c r="D98" s="582">
        <v>1</v>
      </c>
      <c r="E98" s="583" t="s">
        <v>164</v>
      </c>
      <c r="F98" s="584"/>
      <c r="G98" s="585">
        <v>138.53210000000001</v>
      </c>
      <c r="H98" s="584"/>
      <c r="I98" s="584"/>
      <c r="J98" s="585">
        <v>138.53210000000001</v>
      </c>
      <c r="K98" s="586" t="str">
        <f t="shared" si="3"/>
        <v/>
      </c>
      <c r="L98" s="587">
        <f>D98*$L$1</f>
        <v>163.447</v>
      </c>
      <c r="M98" s="587" t="s">
        <v>271</v>
      </c>
      <c r="N98" s="587">
        <f>L98/'Cronograma'!$D$8/$L$2</f>
        <v>0.22391226916543372</v>
      </c>
    </row>
    <row r="99" spans="1:14" x14ac:dyDescent="0.3">
      <c r="A99" s="115"/>
      <c r="B99" s="580" t="s">
        <v>219</v>
      </c>
      <c r="C99" s="581" t="s">
        <v>220</v>
      </c>
      <c r="D99" s="582">
        <v>1</v>
      </c>
      <c r="E99" s="583" t="s">
        <v>164</v>
      </c>
      <c r="F99" s="584"/>
      <c r="G99" s="585">
        <v>106.15779999999999</v>
      </c>
      <c r="H99" s="584"/>
      <c r="I99" s="584"/>
      <c r="J99" s="585">
        <v>106.15779999999999</v>
      </c>
      <c r="K99" s="586" t="str">
        <f t="shared" si="3"/>
        <v/>
      </c>
      <c r="L99" s="587">
        <f t="shared" ref="L99:L100" si="4">D99*$L$1</f>
        <v>163.447</v>
      </c>
      <c r="M99" s="587" t="s">
        <v>271</v>
      </c>
      <c r="N99" s="587">
        <f>L99/'Cronograma'!$D$8/$L$2</f>
        <v>0.22391226916543372</v>
      </c>
    </row>
    <row r="100" spans="1:14" x14ac:dyDescent="0.3">
      <c r="A100" s="115"/>
      <c r="B100" s="580" t="s">
        <v>221</v>
      </c>
      <c r="C100" s="581" t="s">
        <v>222</v>
      </c>
      <c r="D100" s="582">
        <v>1</v>
      </c>
      <c r="E100" s="583" t="s">
        <v>164</v>
      </c>
      <c r="F100" s="584"/>
      <c r="G100" s="585">
        <v>94.805499999999995</v>
      </c>
      <c r="H100" s="584"/>
      <c r="I100" s="584"/>
      <c r="J100" s="585">
        <v>94.805499999999995</v>
      </c>
      <c r="K100" s="586" t="str">
        <f t="shared" si="3"/>
        <v/>
      </c>
      <c r="L100" s="587">
        <f t="shared" si="4"/>
        <v>163.447</v>
      </c>
      <c r="M100" s="587" t="s">
        <v>271</v>
      </c>
      <c r="N100" s="587">
        <f>L100/'Cronograma'!$D$8/$L$2</f>
        <v>0.22391226916543372</v>
      </c>
    </row>
    <row r="101" spans="1:14" x14ac:dyDescent="0.3">
      <c r="A101" s="115"/>
      <c r="B101" s="133" t="s">
        <v>223</v>
      </c>
      <c r="C101" s="154" t="s">
        <v>224</v>
      </c>
      <c r="D101" s="135">
        <v>0.75</v>
      </c>
      <c r="E101" s="133" t="s">
        <v>164</v>
      </c>
      <c r="F101" s="126"/>
      <c r="G101" s="137">
        <v>94.805499999999995</v>
      </c>
      <c r="H101" s="126"/>
      <c r="I101" s="126"/>
      <c r="J101" s="137">
        <v>71.104100000000003</v>
      </c>
      <c r="K101" t="str">
        <f t="shared" si="3"/>
        <v/>
      </c>
    </row>
    <row r="102" spans="1:14" x14ac:dyDescent="0.3">
      <c r="A102" s="115"/>
      <c r="B102" s="133" t="s">
        <v>225</v>
      </c>
      <c r="C102" s="154" t="s">
        <v>226</v>
      </c>
      <c r="D102" s="135">
        <v>1</v>
      </c>
      <c r="E102" s="133" t="s">
        <v>164</v>
      </c>
      <c r="F102" s="126"/>
      <c r="G102" s="137">
        <v>66.427899999999994</v>
      </c>
      <c r="H102" s="126"/>
      <c r="I102" s="126"/>
      <c r="J102" s="137">
        <v>66.427899999999994</v>
      </c>
      <c r="K102" t="str">
        <f t="shared" si="3"/>
        <v/>
      </c>
    </row>
    <row r="103" spans="1:14" x14ac:dyDescent="0.3">
      <c r="A103" s="115"/>
      <c r="B103" s="133" t="s">
        <v>227</v>
      </c>
      <c r="C103" s="154" t="s">
        <v>228</v>
      </c>
      <c r="D103" s="135">
        <v>1</v>
      </c>
      <c r="E103" s="133" t="s">
        <v>164</v>
      </c>
      <c r="F103" s="126"/>
      <c r="G103" s="137">
        <v>56.192700000000002</v>
      </c>
      <c r="H103" s="126"/>
      <c r="I103" s="126"/>
      <c r="J103" s="137">
        <v>56.192700000000002</v>
      </c>
      <c r="K103" t="str">
        <f t="shared" si="3"/>
        <v/>
      </c>
    </row>
    <row r="104" spans="1:14" x14ac:dyDescent="0.3">
      <c r="A104" s="115"/>
      <c r="B104" s="133" t="s">
        <v>229</v>
      </c>
      <c r="C104" s="154" t="s">
        <v>230</v>
      </c>
      <c r="D104" s="135">
        <v>1</v>
      </c>
      <c r="E104" s="133" t="s">
        <v>164</v>
      </c>
      <c r="F104" s="126"/>
      <c r="G104" s="137">
        <v>44.363</v>
      </c>
      <c r="H104" s="126"/>
      <c r="I104" s="126"/>
      <c r="J104" s="137">
        <v>44.363</v>
      </c>
      <c r="K104" t="str">
        <f t="shared" si="3"/>
        <v/>
      </c>
    </row>
    <row r="105" spans="1:14" x14ac:dyDescent="0.3">
      <c r="A105" s="115"/>
      <c r="B105" s="133" t="s">
        <v>257</v>
      </c>
      <c r="C105" s="154" t="s">
        <v>258</v>
      </c>
      <c r="D105" s="135">
        <v>0.75</v>
      </c>
      <c r="E105" s="133" t="s">
        <v>164</v>
      </c>
      <c r="F105" s="126"/>
      <c r="G105" s="137">
        <v>39.645000000000003</v>
      </c>
      <c r="H105" s="126"/>
      <c r="I105" s="126"/>
      <c r="J105" s="137">
        <v>29.733799999999999</v>
      </c>
      <c r="K105" t="str">
        <f t="shared" si="3"/>
        <v/>
      </c>
    </row>
    <row r="106" spans="1:14" x14ac:dyDescent="0.3">
      <c r="A106" s="115"/>
      <c r="B106" s="133" t="s">
        <v>259</v>
      </c>
      <c r="C106" s="154" t="s">
        <v>260</v>
      </c>
      <c r="D106" s="135">
        <v>0.75</v>
      </c>
      <c r="E106" s="133" t="s">
        <v>164</v>
      </c>
      <c r="F106" s="126"/>
      <c r="G106" s="137">
        <v>33.863100000000003</v>
      </c>
      <c r="H106" s="126"/>
      <c r="I106" s="126"/>
      <c r="J106" s="137">
        <v>25.397300000000001</v>
      </c>
      <c r="K106" t="str">
        <f t="shared" si="3"/>
        <v/>
      </c>
    </row>
    <row r="107" spans="1:14" x14ac:dyDescent="0.3">
      <c r="A107" s="115"/>
      <c r="B107" s="133" t="s">
        <v>264</v>
      </c>
      <c r="C107" s="154" t="s">
        <v>265</v>
      </c>
      <c r="D107" s="135">
        <v>0.5</v>
      </c>
      <c r="E107" s="133" t="s">
        <v>164</v>
      </c>
      <c r="F107" s="126"/>
      <c r="G107" s="137">
        <v>196.61080000000001</v>
      </c>
      <c r="H107" s="126"/>
      <c r="I107" s="126"/>
      <c r="J107" s="137">
        <v>98.305400000000006</v>
      </c>
      <c r="K107" t="str">
        <f t="shared" si="3"/>
        <v/>
      </c>
    </row>
    <row r="108" spans="1:14" x14ac:dyDescent="0.3">
      <c r="A108" s="115"/>
      <c r="B108" s="126"/>
      <c r="C108" s="126"/>
      <c r="D108" s="126"/>
      <c r="E108" s="126"/>
      <c r="F108" s="126"/>
      <c r="G108" s="126"/>
      <c r="H108" s="126"/>
      <c r="I108" s="138" t="s">
        <v>231</v>
      </c>
      <c r="J108" s="137">
        <v>854.48710000000005</v>
      </c>
      <c r="K108" t="str">
        <f t="shared" si="3"/>
        <v/>
      </c>
    </row>
    <row r="109" spans="1:14" x14ac:dyDescent="0.3">
      <c r="A109" s="115"/>
      <c r="B109" s="126"/>
      <c r="C109" s="126"/>
      <c r="D109" s="126"/>
      <c r="E109" s="126"/>
      <c r="F109" s="126"/>
      <c r="G109" s="126"/>
      <c r="H109" s="126"/>
      <c r="I109" s="138" t="s">
        <v>232</v>
      </c>
      <c r="J109" s="144">
        <v>866.84050000000002</v>
      </c>
      <c r="K109" t="str">
        <f t="shared" si="3"/>
        <v/>
      </c>
    </row>
    <row r="110" spans="1:14" x14ac:dyDescent="0.3">
      <c r="A110" s="115"/>
      <c r="B110" s="128"/>
      <c r="C110" s="128"/>
      <c r="D110" s="128"/>
      <c r="E110" s="128"/>
      <c r="F110" s="128"/>
      <c r="G110" s="128"/>
      <c r="H110" s="128"/>
      <c r="I110" s="145" t="s">
        <v>233</v>
      </c>
      <c r="J110" s="146" t="s">
        <v>234</v>
      </c>
      <c r="K110" t="str">
        <f t="shared" si="3"/>
        <v/>
      </c>
    </row>
    <row r="111" spans="1:14" x14ac:dyDescent="0.3">
      <c r="A111" s="115"/>
      <c r="B111" s="126"/>
      <c r="C111" s="126"/>
      <c r="D111" s="126"/>
      <c r="E111" s="126"/>
      <c r="F111" s="126"/>
      <c r="G111" s="126"/>
      <c r="H111" s="126"/>
      <c r="I111" s="138" t="s">
        <v>235</v>
      </c>
      <c r="J111" s="144">
        <v>866.84050000000002</v>
      </c>
      <c r="K111" t="str">
        <f t="shared" si="3"/>
        <v/>
      </c>
    </row>
    <row r="112" spans="1:14" x14ac:dyDescent="0.3">
      <c r="A112" s="115"/>
      <c r="B112" s="126"/>
      <c r="C112" s="126"/>
      <c r="D112" s="126"/>
      <c r="E112" s="126"/>
      <c r="F112" s="126"/>
      <c r="G112" s="126"/>
      <c r="H112" s="126"/>
      <c r="I112" s="138" t="s">
        <v>236</v>
      </c>
      <c r="J112" s="138" t="s">
        <v>115</v>
      </c>
      <c r="K112" t="str">
        <f t="shared" si="3"/>
        <v/>
      </c>
    </row>
    <row r="113" spans="1:11" x14ac:dyDescent="0.3">
      <c r="A113" s="115"/>
      <c r="B113" s="126"/>
      <c r="C113" s="126"/>
      <c r="D113" s="126"/>
      <c r="E113" s="126"/>
      <c r="F113" s="126"/>
      <c r="G113" s="126"/>
      <c r="H113" s="126"/>
      <c r="I113" s="138" t="s">
        <v>237</v>
      </c>
      <c r="J113" s="138" t="s">
        <v>115</v>
      </c>
      <c r="K113" t="str">
        <f t="shared" si="3"/>
        <v/>
      </c>
    </row>
    <row r="114" spans="1:11" x14ac:dyDescent="0.3">
      <c r="A114" s="115"/>
      <c r="B114" s="139" t="s">
        <v>238</v>
      </c>
      <c r="C114" s="140"/>
      <c r="D114" s="131" t="s">
        <v>202</v>
      </c>
      <c r="E114" s="131" t="s">
        <v>213</v>
      </c>
      <c r="F114" s="140"/>
      <c r="G114" s="131" t="s">
        <v>239</v>
      </c>
      <c r="H114" s="140"/>
      <c r="I114" s="140"/>
      <c r="J114" s="141" t="s">
        <v>240</v>
      </c>
      <c r="K114" t="str">
        <f t="shared" si="3"/>
        <v/>
      </c>
    </row>
    <row r="115" spans="1:11" x14ac:dyDescent="0.3">
      <c r="A115" s="115"/>
      <c r="B115" s="133" t="s">
        <v>165</v>
      </c>
      <c r="C115" s="154" t="s">
        <v>166</v>
      </c>
      <c r="D115" s="135">
        <v>9.5</v>
      </c>
      <c r="E115" s="133" t="s">
        <v>164</v>
      </c>
      <c r="F115" s="126"/>
      <c r="G115" s="137">
        <v>4.7278000000000002</v>
      </c>
      <c r="H115" s="126"/>
      <c r="I115" s="126"/>
      <c r="J115" s="137">
        <v>44.914099999999998</v>
      </c>
      <c r="K115" t="str">
        <f t="shared" si="3"/>
        <v/>
      </c>
    </row>
    <row r="116" spans="1:11" x14ac:dyDescent="0.3">
      <c r="A116" s="115"/>
      <c r="B116" s="133" t="s">
        <v>159</v>
      </c>
      <c r="C116" s="154" t="s">
        <v>160</v>
      </c>
      <c r="D116" s="135">
        <v>9.5</v>
      </c>
      <c r="E116" s="133" t="s">
        <v>164</v>
      </c>
      <c r="F116" s="126"/>
      <c r="G116" s="137">
        <v>0.20069999999999999</v>
      </c>
      <c r="H116" s="126"/>
      <c r="I116" s="126"/>
      <c r="J116" s="137">
        <v>1.9067000000000001</v>
      </c>
      <c r="K116" t="str">
        <f t="shared" si="3"/>
        <v/>
      </c>
    </row>
    <row r="117" spans="1:11" x14ac:dyDescent="0.3">
      <c r="A117" s="115"/>
      <c r="B117" s="126"/>
      <c r="C117" s="126"/>
      <c r="D117" s="126"/>
      <c r="E117" s="126"/>
      <c r="F117" s="126"/>
      <c r="G117" s="126"/>
      <c r="H117" s="126"/>
      <c r="I117" s="138" t="s">
        <v>243</v>
      </c>
      <c r="J117" s="137">
        <v>46.820799999999998</v>
      </c>
      <c r="K117" t="str">
        <f t="shared" si="3"/>
        <v/>
      </c>
    </row>
    <row r="118" spans="1:11" x14ac:dyDescent="0.3">
      <c r="A118" s="115"/>
      <c r="B118" s="139" t="s">
        <v>244</v>
      </c>
      <c r="C118" s="140"/>
      <c r="D118" s="131" t="s">
        <v>202</v>
      </c>
      <c r="E118" s="131" t="s">
        <v>213</v>
      </c>
      <c r="F118" s="140"/>
      <c r="G118" s="131" t="s">
        <v>240</v>
      </c>
      <c r="H118" s="140"/>
      <c r="I118" s="140"/>
      <c r="J118" s="131" t="s">
        <v>240</v>
      </c>
      <c r="K118" t="str">
        <f t="shared" si="3"/>
        <v/>
      </c>
    </row>
    <row r="119" spans="1:11" x14ac:dyDescent="0.3">
      <c r="A119" s="115"/>
      <c r="B119" s="126"/>
      <c r="C119" s="126"/>
      <c r="D119" s="126"/>
      <c r="E119" s="126"/>
      <c r="F119" s="126"/>
      <c r="G119" s="126"/>
      <c r="H119" s="126"/>
      <c r="I119" s="138" t="s">
        <v>245</v>
      </c>
      <c r="J119" s="137">
        <v>0</v>
      </c>
      <c r="K119" t="str">
        <f t="shared" si="3"/>
        <v/>
      </c>
    </row>
    <row r="120" spans="1:11" x14ac:dyDescent="0.3">
      <c r="A120" s="115"/>
      <c r="B120" s="140"/>
      <c r="C120" s="140"/>
      <c r="D120" s="140"/>
      <c r="E120" s="140"/>
      <c r="F120" s="140"/>
      <c r="G120" s="140"/>
      <c r="H120" s="140"/>
      <c r="I120" s="141" t="s">
        <v>246</v>
      </c>
      <c r="J120" s="147">
        <v>913.66129999999998</v>
      </c>
      <c r="K120" t="str">
        <f t="shared" si="3"/>
        <v/>
      </c>
    </row>
    <row r="121" spans="1:11" x14ac:dyDescent="0.3">
      <c r="A121" s="115"/>
      <c r="B121" s="139" t="s">
        <v>247</v>
      </c>
      <c r="C121" s="140"/>
      <c r="D121" s="131" t="s">
        <v>74</v>
      </c>
      <c r="E121" s="131" t="s">
        <v>202</v>
      </c>
      <c r="F121" s="131" t="s">
        <v>213</v>
      </c>
      <c r="G121" s="131" t="s">
        <v>240</v>
      </c>
      <c r="H121" s="140"/>
      <c r="I121" s="140"/>
      <c r="J121" s="141" t="s">
        <v>240</v>
      </c>
      <c r="K121" t="str">
        <f t="shared" si="3"/>
        <v/>
      </c>
    </row>
    <row r="122" spans="1:11" x14ac:dyDescent="0.3">
      <c r="A122" s="115"/>
      <c r="B122" s="126"/>
      <c r="C122" s="126"/>
      <c r="D122" s="126"/>
      <c r="E122" s="126"/>
      <c r="F122" s="126"/>
      <c r="G122" s="126"/>
      <c r="H122" s="126"/>
      <c r="I122" s="138" t="s">
        <v>248</v>
      </c>
      <c r="J122" s="137">
        <v>0</v>
      </c>
      <c r="K122" t="str">
        <f t="shared" si="3"/>
        <v/>
      </c>
    </row>
    <row r="123" spans="1:11" x14ac:dyDescent="0.3">
      <c r="A123" s="115"/>
      <c r="B123" s="850" t="s">
        <v>249</v>
      </c>
      <c r="C123" s="851"/>
      <c r="D123" s="854" t="s">
        <v>202</v>
      </c>
      <c r="E123" s="854" t="s">
        <v>213</v>
      </c>
      <c r="F123" s="854" t="s">
        <v>250</v>
      </c>
      <c r="G123" s="851"/>
      <c r="H123" s="851"/>
      <c r="I123" s="851"/>
      <c r="J123" s="856" t="s">
        <v>240</v>
      </c>
      <c r="K123" t="str">
        <f t="shared" si="3"/>
        <v/>
      </c>
    </row>
    <row r="124" spans="1:11" x14ac:dyDescent="0.3">
      <c r="A124" s="115"/>
      <c r="B124" s="853"/>
      <c r="C124" s="853"/>
      <c r="D124" s="853"/>
      <c r="E124" s="853"/>
      <c r="F124" s="148" t="s">
        <v>67</v>
      </c>
      <c r="G124" s="148" t="s">
        <v>68</v>
      </c>
      <c r="H124" s="148" t="s">
        <v>69</v>
      </c>
      <c r="I124" s="148" t="s">
        <v>251</v>
      </c>
      <c r="J124" s="857"/>
      <c r="K124" t="str">
        <f t="shared" si="3"/>
        <v/>
      </c>
    </row>
    <row r="125" spans="1:11" x14ac:dyDescent="0.3">
      <c r="A125" s="115"/>
      <c r="B125" s="126"/>
      <c r="C125" s="126"/>
      <c r="D125" s="126"/>
      <c r="E125" s="126"/>
      <c r="F125" s="126"/>
      <c r="G125" s="126"/>
      <c r="H125" s="126"/>
      <c r="I125" s="138" t="s">
        <v>252</v>
      </c>
      <c r="J125" s="126"/>
      <c r="K125" t="str">
        <f t="shared" si="3"/>
        <v/>
      </c>
    </row>
    <row r="126" spans="1:11" ht="15" thickBot="1" x14ac:dyDescent="0.35">
      <c r="A126" s="115"/>
      <c r="B126" s="150"/>
      <c r="C126" s="150"/>
      <c r="D126" s="150"/>
      <c r="E126" s="150"/>
      <c r="F126" s="150"/>
      <c r="G126" s="150"/>
      <c r="H126" s="150"/>
      <c r="I126" s="151" t="s">
        <v>253</v>
      </c>
      <c r="J126" s="152">
        <v>913.66</v>
      </c>
      <c r="K126" t="str">
        <f t="shared" si="3"/>
        <v/>
      </c>
    </row>
    <row r="127" spans="1:11" ht="15" thickTop="1" x14ac:dyDescent="0.3">
      <c r="A127" s="115"/>
      <c r="B127" s="860" t="s">
        <v>266</v>
      </c>
      <c r="C127" s="860"/>
      <c r="D127" s="860"/>
      <c r="E127" s="860"/>
      <c r="F127" s="860"/>
      <c r="G127" s="860"/>
      <c r="H127" s="126"/>
      <c r="I127" s="126"/>
      <c r="J127" s="126"/>
      <c r="K127" t="str">
        <f t="shared" si="3"/>
        <v>Obs.: Conforme Instrução Normativa: ISFs - 213 -214-215</v>
      </c>
    </row>
    <row r="128" spans="1:11" x14ac:dyDescent="0.3">
      <c r="A128" s="115"/>
      <c r="B128" s="125"/>
      <c r="C128" s="126"/>
      <c r="D128" s="126"/>
      <c r="E128" s="125"/>
      <c r="F128" s="127"/>
      <c r="G128" s="126"/>
      <c r="H128" s="126"/>
      <c r="I128" s="126"/>
      <c r="J128" s="126"/>
      <c r="K128" s="153"/>
    </row>
    <row r="129" spans="1:14" ht="15" thickBot="1" x14ac:dyDescent="0.35">
      <c r="A129" s="115"/>
      <c r="B129" s="125"/>
      <c r="C129" s="849"/>
      <c r="D129" s="849"/>
      <c r="E129" s="849"/>
      <c r="F129" s="849"/>
      <c r="G129" s="849"/>
      <c r="H129" s="126"/>
      <c r="I129" s="126"/>
      <c r="J129" s="126"/>
      <c r="K129" s="153"/>
    </row>
    <row r="130" spans="1:14" ht="16.2" thickTop="1" x14ac:dyDescent="0.3">
      <c r="A130" s="115"/>
      <c r="B130" s="159" t="s">
        <v>190</v>
      </c>
      <c r="C130" s="121"/>
      <c r="D130" s="121"/>
      <c r="E130" s="161" t="s">
        <v>191</v>
      </c>
      <c r="F130" s="121"/>
      <c r="G130" s="162" t="s">
        <v>192</v>
      </c>
      <c r="H130" s="163" t="s">
        <v>192</v>
      </c>
      <c r="I130" s="121"/>
      <c r="J130" s="121" t="s">
        <v>193</v>
      </c>
      <c r="K130" t="str">
        <f t="shared" ref="K130:K165" si="5">IF(B127="SISTEMA DE CUSTOS REFERENCIAIS FERROVIÁRIOS – SICFER",C130,IF(LEFT(B130,4)="Obs.",B130,""))</f>
        <v/>
      </c>
    </row>
    <row r="131" spans="1:14" x14ac:dyDescent="0.3">
      <c r="A131" s="115"/>
      <c r="B131" s="160" t="s">
        <v>194</v>
      </c>
      <c r="C131" s="126"/>
      <c r="D131" s="126"/>
      <c r="E131" s="125" t="s">
        <v>195</v>
      </c>
      <c r="F131" s="125" t="s">
        <v>196</v>
      </c>
      <c r="G131" s="126"/>
      <c r="H131" s="126"/>
      <c r="I131" s="126"/>
      <c r="J131" s="126"/>
      <c r="K131" t="str">
        <f t="shared" si="5"/>
        <v/>
      </c>
    </row>
    <row r="132" spans="1:14" x14ac:dyDescent="0.3">
      <c r="A132" s="115"/>
      <c r="B132" s="125" t="s">
        <v>197</v>
      </c>
      <c r="C132" s="126"/>
      <c r="D132" s="126"/>
      <c r="E132" s="125" t="s">
        <v>198</v>
      </c>
      <c r="F132" s="127"/>
      <c r="G132" s="126"/>
      <c r="H132" s="126"/>
      <c r="I132" s="126"/>
      <c r="J132" s="126"/>
      <c r="K132" t="str">
        <f t="shared" si="5"/>
        <v/>
      </c>
    </row>
    <row r="133" spans="1:14" x14ac:dyDescent="0.3">
      <c r="A133" s="115"/>
      <c r="B133" s="125" t="s">
        <v>267</v>
      </c>
      <c r="C133" s="160" t="s">
        <v>268</v>
      </c>
      <c r="D133" s="160"/>
      <c r="E133" s="160"/>
      <c r="F133" s="160"/>
      <c r="G133" s="160"/>
      <c r="H133" s="126"/>
      <c r="I133" s="126"/>
      <c r="J133" s="126"/>
      <c r="K133" t="str">
        <f t="shared" si="5"/>
        <v>Estudos operacionais (EVTE)</v>
      </c>
    </row>
    <row r="134" spans="1:14" x14ac:dyDescent="0.3">
      <c r="A134" s="115"/>
      <c r="B134" s="155" t="s">
        <v>201</v>
      </c>
      <c r="C134" s="128"/>
      <c r="D134" s="155" t="s">
        <v>202</v>
      </c>
      <c r="E134" s="157" t="s">
        <v>203</v>
      </c>
      <c r="F134" s="128"/>
      <c r="G134" s="157" t="s">
        <v>204</v>
      </c>
      <c r="H134" s="128"/>
      <c r="I134" s="128"/>
      <c r="J134" s="129" t="s">
        <v>205</v>
      </c>
      <c r="K134" t="str">
        <f t="shared" si="5"/>
        <v/>
      </c>
    </row>
    <row r="135" spans="1:14" x14ac:dyDescent="0.3">
      <c r="A135" s="115"/>
      <c r="B135" s="156"/>
      <c r="C135" s="130"/>
      <c r="D135" s="130"/>
      <c r="E135" s="131" t="s">
        <v>206</v>
      </c>
      <c r="F135" s="131" t="s">
        <v>207</v>
      </c>
      <c r="G135" s="131" t="s">
        <v>157</v>
      </c>
      <c r="H135" s="131" t="s">
        <v>119</v>
      </c>
      <c r="I135" s="130"/>
      <c r="J135" s="132" t="s">
        <v>208</v>
      </c>
      <c r="K135" t="str">
        <f t="shared" si="5"/>
        <v/>
      </c>
    </row>
    <row r="136" spans="1:14" x14ac:dyDescent="0.3">
      <c r="A136" s="115"/>
      <c r="B136" s="133" t="s">
        <v>145</v>
      </c>
      <c r="C136" s="154" t="s">
        <v>146</v>
      </c>
      <c r="D136" s="135">
        <v>8</v>
      </c>
      <c r="E136" s="136">
        <v>1</v>
      </c>
      <c r="F136" s="136">
        <v>0</v>
      </c>
      <c r="G136" s="137">
        <v>1.4102999999999999</v>
      </c>
      <c r="H136" s="137">
        <v>0.92820000000000003</v>
      </c>
      <c r="I136" s="126"/>
      <c r="J136" s="137">
        <v>11.282400000000001</v>
      </c>
      <c r="K136" t="str">
        <f t="shared" si="5"/>
        <v/>
      </c>
    </row>
    <row r="137" spans="1:14" x14ac:dyDescent="0.3">
      <c r="A137" s="115"/>
      <c r="B137" s="133" t="s">
        <v>147</v>
      </c>
      <c r="C137" s="154" t="s">
        <v>148</v>
      </c>
      <c r="D137" s="135">
        <v>5.375</v>
      </c>
      <c r="E137" s="136">
        <v>1</v>
      </c>
      <c r="F137" s="136">
        <v>0</v>
      </c>
      <c r="G137" s="137">
        <v>0.94610000000000005</v>
      </c>
      <c r="H137" s="137">
        <v>0.62270000000000003</v>
      </c>
      <c r="I137" s="126"/>
      <c r="J137" s="137">
        <v>5.0853000000000002</v>
      </c>
      <c r="K137" t="str">
        <f t="shared" si="5"/>
        <v/>
      </c>
    </row>
    <row r="138" spans="1:14" x14ac:dyDescent="0.3">
      <c r="A138" s="115"/>
      <c r="B138" s="126"/>
      <c r="C138" s="126"/>
      <c r="D138" s="135"/>
      <c r="E138" s="126"/>
      <c r="F138" s="126"/>
      <c r="G138" s="126"/>
      <c r="H138" s="126"/>
      <c r="I138" s="138" t="s">
        <v>211</v>
      </c>
      <c r="J138" s="137">
        <v>16.367699999999999</v>
      </c>
      <c r="K138" t="str">
        <f t="shared" si="5"/>
        <v/>
      </c>
    </row>
    <row r="139" spans="1:14" x14ac:dyDescent="0.3">
      <c r="A139" s="115"/>
      <c r="B139" s="139" t="s">
        <v>212</v>
      </c>
      <c r="C139" s="140"/>
      <c r="D139" s="131" t="s">
        <v>202</v>
      </c>
      <c r="E139" s="131" t="s">
        <v>213</v>
      </c>
      <c r="F139" s="140"/>
      <c r="G139" s="131" t="s">
        <v>204</v>
      </c>
      <c r="H139" s="140"/>
      <c r="I139" s="140"/>
      <c r="J139" s="141" t="s">
        <v>214</v>
      </c>
      <c r="K139" t="str">
        <f t="shared" si="5"/>
        <v/>
      </c>
    </row>
    <row r="140" spans="1:14" x14ac:dyDescent="0.3">
      <c r="A140" s="115"/>
      <c r="B140" s="133" t="s">
        <v>215</v>
      </c>
      <c r="C140" s="154" t="s">
        <v>216</v>
      </c>
      <c r="D140" s="135">
        <v>1.375</v>
      </c>
      <c r="E140" s="133" t="s">
        <v>164</v>
      </c>
      <c r="F140" s="126"/>
      <c r="G140" s="137">
        <v>164.6233</v>
      </c>
      <c r="H140" s="126"/>
      <c r="I140" s="126"/>
      <c r="J140" s="137">
        <v>226.357</v>
      </c>
      <c r="K140" t="str">
        <f t="shared" si="5"/>
        <v/>
      </c>
    </row>
    <row r="141" spans="1:14" x14ac:dyDescent="0.3">
      <c r="A141" s="115"/>
      <c r="B141" s="580" t="s">
        <v>217</v>
      </c>
      <c r="C141" s="581" t="s">
        <v>218</v>
      </c>
      <c r="D141" s="582">
        <v>4</v>
      </c>
      <c r="E141" s="583" t="s">
        <v>164</v>
      </c>
      <c r="F141" s="584"/>
      <c r="G141" s="585">
        <v>138.53210000000001</v>
      </c>
      <c r="H141" s="584"/>
      <c r="I141" s="584"/>
      <c r="J141" s="585">
        <v>554.12840000000006</v>
      </c>
      <c r="K141" s="586" t="str">
        <f t="shared" si="5"/>
        <v/>
      </c>
      <c r="L141" s="587">
        <f>D141*$L$1</f>
        <v>653.78800000000001</v>
      </c>
      <c r="M141" s="587" t="s">
        <v>271</v>
      </c>
      <c r="N141" s="587">
        <f>L141/'Cronograma'!$D$8/$L$2</f>
        <v>0.89564907666173488</v>
      </c>
    </row>
    <row r="142" spans="1:14" x14ac:dyDescent="0.3">
      <c r="A142" s="115"/>
      <c r="B142" s="580" t="s">
        <v>219</v>
      </c>
      <c r="C142" s="581" t="s">
        <v>220</v>
      </c>
      <c r="D142" s="582">
        <v>4</v>
      </c>
      <c r="E142" s="583" t="s">
        <v>164</v>
      </c>
      <c r="F142" s="584"/>
      <c r="G142" s="585">
        <v>106.15779999999999</v>
      </c>
      <c r="H142" s="584"/>
      <c r="I142" s="584"/>
      <c r="J142" s="585">
        <v>424.63119999999998</v>
      </c>
      <c r="K142" s="586" t="str">
        <f t="shared" si="5"/>
        <v/>
      </c>
      <c r="L142" s="587">
        <f t="shared" ref="L142:L143" si="6">D142*$L$1</f>
        <v>653.78800000000001</v>
      </c>
      <c r="M142" s="587" t="s">
        <v>271</v>
      </c>
      <c r="N142" s="587">
        <f>L142/'Cronograma'!$D$8/$L$2</f>
        <v>0.89564907666173488</v>
      </c>
    </row>
    <row r="143" spans="1:14" x14ac:dyDescent="0.3">
      <c r="A143" s="115"/>
      <c r="B143" s="580" t="s">
        <v>221</v>
      </c>
      <c r="C143" s="581" t="s">
        <v>222</v>
      </c>
      <c r="D143" s="582">
        <v>1.75</v>
      </c>
      <c r="E143" s="583" t="s">
        <v>164</v>
      </c>
      <c r="F143" s="584"/>
      <c r="G143" s="585">
        <v>94.805499999999995</v>
      </c>
      <c r="H143" s="584"/>
      <c r="I143" s="584"/>
      <c r="J143" s="585">
        <v>165.90960000000001</v>
      </c>
      <c r="K143" s="586" t="str">
        <f t="shared" si="5"/>
        <v/>
      </c>
      <c r="L143" s="587">
        <f t="shared" si="6"/>
        <v>286.03224999999998</v>
      </c>
      <c r="M143" s="587" t="s">
        <v>271</v>
      </c>
      <c r="N143" s="587">
        <f>L143/'Cronograma'!$D$8/$L$2</f>
        <v>0.39184647103950898</v>
      </c>
    </row>
    <row r="144" spans="1:14" x14ac:dyDescent="0.3">
      <c r="A144" s="115"/>
      <c r="B144" s="133" t="s">
        <v>225</v>
      </c>
      <c r="C144" s="154" t="s">
        <v>226</v>
      </c>
      <c r="D144" s="135">
        <v>1.375</v>
      </c>
      <c r="E144" s="133" t="s">
        <v>164</v>
      </c>
      <c r="F144" s="126"/>
      <c r="G144" s="137">
        <v>66.427899999999994</v>
      </c>
      <c r="H144" s="126"/>
      <c r="I144" s="126"/>
      <c r="J144" s="137">
        <v>91.338399999999993</v>
      </c>
      <c r="K144" t="str">
        <f t="shared" si="5"/>
        <v/>
      </c>
    </row>
    <row r="145" spans="1:11" x14ac:dyDescent="0.3">
      <c r="A145" s="115"/>
      <c r="B145" s="133" t="s">
        <v>227</v>
      </c>
      <c r="C145" s="154" t="s">
        <v>228</v>
      </c>
      <c r="D145" s="135">
        <v>0.875</v>
      </c>
      <c r="E145" s="133" t="s">
        <v>164</v>
      </c>
      <c r="F145" s="126"/>
      <c r="G145" s="137">
        <v>56.192700000000002</v>
      </c>
      <c r="H145" s="126"/>
      <c r="I145" s="126"/>
      <c r="J145" s="137">
        <v>49.168599999999998</v>
      </c>
      <c r="K145" t="str">
        <f t="shared" si="5"/>
        <v/>
      </c>
    </row>
    <row r="146" spans="1:11" x14ac:dyDescent="0.3">
      <c r="A146" s="115"/>
      <c r="B146" s="126"/>
      <c r="C146" s="126"/>
      <c r="D146" s="126"/>
      <c r="E146" s="126"/>
      <c r="F146" s="126"/>
      <c r="G146" s="126"/>
      <c r="H146" s="126"/>
      <c r="I146" s="138" t="s">
        <v>231</v>
      </c>
      <c r="J146" s="137">
        <v>1511.5332000000001</v>
      </c>
      <c r="K146" t="str">
        <f t="shared" si="5"/>
        <v/>
      </c>
    </row>
    <row r="147" spans="1:11" x14ac:dyDescent="0.3">
      <c r="A147" s="115"/>
      <c r="B147" s="126"/>
      <c r="C147" s="126"/>
      <c r="D147" s="126"/>
      <c r="E147" s="126"/>
      <c r="F147" s="126"/>
      <c r="G147" s="126"/>
      <c r="H147" s="126"/>
      <c r="I147" s="138" t="s">
        <v>232</v>
      </c>
      <c r="J147" s="144">
        <v>1527.9009000000001</v>
      </c>
      <c r="K147" t="str">
        <f t="shared" si="5"/>
        <v/>
      </c>
    </row>
    <row r="148" spans="1:11" x14ac:dyDescent="0.3">
      <c r="A148" s="115"/>
      <c r="B148" s="128"/>
      <c r="C148" s="128"/>
      <c r="D148" s="128"/>
      <c r="E148" s="128"/>
      <c r="F148" s="128"/>
      <c r="G148" s="128"/>
      <c r="H148" s="128"/>
      <c r="I148" s="145" t="s">
        <v>233</v>
      </c>
      <c r="J148" s="146" t="s">
        <v>234</v>
      </c>
      <c r="K148" t="str">
        <f t="shared" si="5"/>
        <v/>
      </c>
    </row>
    <row r="149" spans="1:11" x14ac:dyDescent="0.3">
      <c r="A149" s="115"/>
      <c r="B149" s="126"/>
      <c r="C149" s="126"/>
      <c r="D149" s="126"/>
      <c r="E149" s="126"/>
      <c r="F149" s="126"/>
      <c r="G149" s="126"/>
      <c r="H149" s="126"/>
      <c r="I149" s="138" t="s">
        <v>235</v>
      </c>
      <c r="J149" s="144">
        <v>1527.9009000000001</v>
      </c>
      <c r="K149" t="str">
        <f t="shared" si="5"/>
        <v/>
      </c>
    </row>
    <row r="150" spans="1:11" x14ac:dyDescent="0.3">
      <c r="A150" s="115"/>
      <c r="B150" s="126"/>
      <c r="C150" s="126"/>
      <c r="D150" s="126"/>
      <c r="E150" s="126"/>
      <c r="F150" s="126"/>
      <c r="G150" s="126"/>
      <c r="H150" s="126"/>
      <c r="I150" s="138" t="s">
        <v>236</v>
      </c>
      <c r="J150" s="138" t="s">
        <v>115</v>
      </c>
      <c r="K150" t="str">
        <f t="shared" si="5"/>
        <v/>
      </c>
    </row>
    <row r="151" spans="1:11" x14ac:dyDescent="0.3">
      <c r="A151" s="115"/>
      <c r="B151" s="126"/>
      <c r="C151" s="126"/>
      <c r="D151" s="126"/>
      <c r="E151" s="126"/>
      <c r="F151" s="126"/>
      <c r="G151" s="126"/>
      <c r="H151" s="126"/>
      <c r="I151" s="138" t="s">
        <v>237</v>
      </c>
      <c r="J151" s="138" t="s">
        <v>115</v>
      </c>
      <c r="K151" t="str">
        <f t="shared" si="5"/>
        <v/>
      </c>
    </row>
    <row r="152" spans="1:11" x14ac:dyDescent="0.3">
      <c r="A152" s="115"/>
      <c r="B152" s="139" t="s">
        <v>238</v>
      </c>
      <c r="C152" s="140"/>
      <c r="D152" s="131" t="s">
        <v>202</v>
      </c>
      <c r="E152" s="131" t="s">
        <v>213</v>
      </c>
      <c r="F152" s="140"/>
      <c r="G152" s="131" t="s">
        <v>239</v>
      </c>
      <c r="H152" s="140"/>
      <c r="I152" s="140"/>
      <c r="J152" s="141" t="s">
        <v>240</v>
      </c>
      <c r="K152" t="str">
        <f t="shared" si="5"/>
        <v/>
      </c>
    </row>
    <row r="153" spans="1:11" x14ac:dyDescent="0.3">
      <c r="A153" s="115"/>
      <c r="B153" s="133" t="s">
        <v>167</v>
      </c>
      <c r="C153" s="154" t="s">
        <v>168</v>
      </c>
      <c r="D153" s="135">
        <v>2.25</v>
      </c>
      <c r="E153" s="133" t="s">
        <v>164</v>
      </c>
      <c r="F153" s="126"/>
      <c r="G153" s="137">
        <v>1.5410999999999999</v>
      </c>
      <c r="H153" s="126"/>
      <c r="I153" s="126"/>
      <c r="J153" s="137">
        <v>3.4674999999999998</v>
      </c>
      <c r="K153" t="str">
        <f t="shared" si="5"/>
        <v/>
      </c>
    </row>
    <row r="154" spans="1:11" x14ac:dyDescent="0.3">
      <c r="A154" s="115"/>
      <c r="B154" s="133" t="s">
        <v>159</v>
      </c>
      <c r="C154" s="154" t="s">
        <v>160</v>
      </c>
      <c r="D154" s="135">
        <v>13.375</v>
      </c>
      <c r="E154" s="133" t="s">
        <v>164</v>
      </c>
      <c r="F154" s="126"/>
      <c r="G154" s="137">
        <v>0.20069999999999999</v>
      </c>
      <c r="H154" s="126"/>
      <c r="I154" s="126"/>
      <c r="J154" s="137">
        <v>2.6844000000000001</v>
      </c>
      <c r="K154" t="str">
        <f t="shared" si="5"/>
        <v/>
      </c>
    </row>
    <row r="155" spans="1:11" x14ac:dyDescent="0.3">
      <c r="A155" s="115"/>
      <c r="B155" s="126"/>
      <c r="C155" s="126"/>
      <c r="D155" s="126"/>
      <c r="E155" s="126"/>
      <c r="F155" s="126"/>
      <c r="G155" s="126"/>
      <c r="H155" s="126"/>
      <c r="I155" s="138" t="s">
        <v>243</v>
      </c>
      <c r="J155" s="137">
        <v>6.1519000000000004</v>
      </c>
      <c r="K155" t="str">
        <f t="shared" si="5"/>
        <v/>
      </c>
    </row>
    <row r="156" spans="1:11" x14ac:dyDescent="0.3">
      <c r="A156" s="115"/>
      <c r="B156" s="139" t="s">
        <v>244</v>
      </c>
      <c r="C156" s="140"/>
      <c r="D156" s="131" t="s">
        <v>202</v>
      </c>
      <c r="E156" s="131" t="s">
        <v>213</v>
      </c>
      <c r="F156" s="140"/>
      <c r="G156" s="131" t="s">
        <v>240</v>
      </c>
      <c r="H156" s="140"/>
      <c r="I156" s="140"/>
      <c r="J156" s="131" t="s">
        <v>240</v>
      </c>
      <c r="K156" t="str">
        <f t="shared" si="5"/>
        <v/>
      </c>
    </row>
    <row r="157" spans="1:11" x14ac:dyDescent="0.3">
      <c r="A157" s="115"/>
      <c r="B157" s="126"/>
      <c r="C157" s="126"/>
      <c r="D157" s="126"/>
      <c r="E157" s="126"/>
      <c r="F157" s="126"/>
      <c r="G157" s="126"/>
      <c r="H157" s="126"/>
      <c r="I157" s="138" t="s">
        <v>245</v>
      </c>
      <c r="J157" s="137">
        <v>0</v>
      </c>
      <c r="K157" t="str">
        <f t="shared" si="5"/>
        <v/>
      </c>
    </row>
    <row r="158" spans="1:11" x14ac:dyDescent="0.3">
      <c r="A158" s="115"/>
      <c r="B158" s="140"/>
      <c r="C158" s="140"/>
      <c r="D158" s="140"/>
      <c r="E158" s="140"/>
      <c r="F158" s="140"/>
      <c r="G158" s="140"/>
      <c r="H158" s="140"/>
      <c r="I158" s="141" t="s">
        <v>246</v>
      </c>
      <c r="J158" s="147">
        <v>1534.0527999999999</v>
      </c>
      <c r="K158" t="str">
        <f t="shared" si="5"/>
        <v/>
      </c>
    </row>
    <row r="159" spans="1:11" x14ac:dyDescent="0.3">
      <c r="A159" s="115"/>
      <c r="B159" s="139" t="s">
        <v>247</v>
      </c>
      <c r="C159" s="140"/>
      <c r="D159" s="131" t="s">
        <v>74</v>
      </c>
      <c r="E159" s="131" t="s">
        <v>202</v>
      </c>
      <c r="F159" s="131" t="s">
        <v>213</v>
      </c>
      <c r="G159" s="131" t="s">
        <v>240</v>
      </c>
      <c r="H159" s="140"/>
      <c r="I159" s="140"/>
      <c r="J159" s="141" t="s">
        <v>240</v>
      </c>
      <c r="K159" t="str">
        <f t="shared" si="5"/>
        <v/>
      </c>
    </row>
    <row r="160" spans="1:11" x14ac:dyDescent="0.3">
      <c r="A160" s="115"/>
      <c r="B160" s="126"/>
      <c r="C160" s="126"/>
      <c r="D160" s="126"/>
      <c r="E160" s="126"/>
      <c r="F160" s="126"/>
      <c r="G160" s="126"/>
      <c r="H160" s="126"/>
      <c r="I160" s="138" t="s">
        <v>248</v>
      </c>
      <c r="J160" s="137">
        <v>0</v>
      </c>
      <c r="K160" t="str">
        <f t="shared" si="5"/>
        <v/>
      </c>
    </row>
    <row r="161" spans="1:11" x14ac:dyDescent="0.3">
      <c r="A161" s="115"/>
      <c r="B161" s="155" t="s">
        <v>249</v>
      </c>
      <c r="C161" s="128"/>
      <c r="D161" s="155" t="s">
        <v>202</v>
      </c>
      <c r="E161" s="155" t="s">
        <v>213</v>
      </c>
      <c r="F161" s="155" t="s">
        <v>250</v>
      </c>
      <c r="G161" s="128"/>
      <c r="H161" s="128"/>
      <c r="I161" s="128"/>
      <c r="J161" s="158" t="s">
        <v>240</v>
      </c>
      <c r="K161" t="str">
        <f t="shared" si="5"/>
        <v/>
      </c>
    </row>
    <row r="162" spans="1:11" x14ac:dyDescent="0.3">
      <c r="A162" s="115"/>
      <c r="B162" s="130"/>
      <c r="C162" s="130"/>
      <c r="D162" s="130"/>
      <c r="E162" s="130"/>
      <c r="F162" s="148" t="s">
        <v>67</v>
      </c>
      <c r="G162" s="148" t="s">
        <v>68</v>
      </c>
      <c r="H162" s="148" t="s">
        <v>69</v>
      </c>
      <c r="I162" s="148" t="s">
        <v>251</v>
      </c>
      <c r="J162" s="149"/>
      <c r="K162" t="str">
        <f t="shared" si="5"/>
        <v/>
      </c>
    </row>
    <row r="163" spans="1:11" x14ac:dyDescent="0.3">
      <c r="A163" s="115"/>
      <c r="B163" s="126"/>
      <c r="C163" s="126"/>
      <c r="D163" s="126"/>
      <c r="E163" s="126"/>
      <c r="F163" s="126"/>
      <c r="G163" s="126"/>
      <c r="H163" s="126"/>
      <c r="I163" s="138" t="s">
        <v>252</v>
      </c>
      <c r="J163" s="126"/>
      <c r="K163" t="str">
        <f t="shared" si="5"/>
        <v/>
      </c>
    </row>
    <row r="164" spans="1:11" ht="15" thickBot="1" x14ac:dyDescent="0.35">
      <c r="A164" s="115"/>
      <c r="B164" s="150"/>
      <c r="C164" s="150"/>
      <c r="D164" s="150"/>
      <c r="E164" s="150"/>
      <c r="F164" s="150"/>
      <c r="G164" s="150"/>
      <c r="H164" s="150"/>
      <c r="I164" s="151" t="s">
        <v>253</v>
      </c>
      <c r="J164" s="152">
        <v>1534.05</v>
      </c>
      <c r="K164" t="str">
        <f t="shared" si="5"/>
        <v/>
      </c>
    </row>
    <row r="165" spans="1:11" ht="15" thickTop="1" x14ac:dyDescent="0.3">
      <c r="A165" s="115"/>
      <c r="B165" s="164" t="s">
        <v>269</v>
      </c>
      <c r="C165" s="164"/>
      <c r="D165" s="164"/>
      <c r="E165" s="164"/>
      <c r="F165" s="164"/>
      <c r="G165" s="164"/>
      <c r="H165" s="126"/>
      <c r="I165" s="126"/>
      <c r="J165" s="126"/>
      <c r="K165" t="str">
        <f t="shared" si="5"/>
        <v>Obs.: Conforme Instrução Normativa: ISF - 227</v>
      </c>
    </row>
  </sheetData>
  <mergeCells count="35">
    <mergeCell ref="C129:G129"/>
    <mergeCell ref="B123:C124"/>
    <mergeCell ref="D123:D124"/>
    <mergeCell ref="E123:E124"/>
    <mergeCell ref="F123:I123"/>
    <mergeCell ref="J80:J81"/>
    <mergeCell ref="J123:J124"/>
    <mergeCell ref="B127:G127"/>
    <mergeCell ref="C86:G86"/>
    <mergeCell ref="C90:G90"/>
    <mergeCell ref="B91:C92"/>
    <mergeCell ref="D91:D92"/>
    <mergeCell ref="E91:F91"/>
    <mergeCell ref="G91:H91"/>
    <mergeCell ref="B84:G84"/>
    <mergeCell ref="B80:C81"/>
    <mergeCell ref="D80:D81"/>
    <mergeCell ref="E80:E81"/>
    <mergeCell ref="F80:I80"/>
    <mergeCell ref="J39:J40"/>
    <mergeCell ref="B43:G43"/>
    <mergeCell ref="C48:G48"/>
    <mergeCell ref="B49:C50"/>
    <mergeCell ref="D49:D50"/>
    <mergeCell ref="E49:F49"/>
    <mergeCell ref="G49:H49"/>
    <mergeCell ref="B39:C40"/>
    <mergeCell ref="D39:D40"/>
    <mergeCell ref="E39:E40"/>
    <mergeCell ref="F39:I39"/>
    <mergeCell ref="C5:G5"/>
    <mergeCell ref="B6:C7"/>
    <mergeCell ref="D6:D7"/>
    <mergeCell ref="E6:F6"/>
    <mergeCell ref="G6:H6"/>
  </mergeCells>
  <pageMargins left="0.511811024" right="0.511811024" top="0.78740157499999996" bottom="0.78740157499999996" header="0.31496062000000002" footer="0.31496062000000002"/>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DE2A1-518C-4567-B433-A8622D7B5E6C}">
  <sheetPr>
    <tabColor rgb="FF00B050"/>
  </sheetPr>
  <dimension ref="B1:AA25"/>
  <sheetViews>
    <sheetView workbookViewId="0"/>
  </sheetViews>
  <sheetFormatPr defaultColWidth="43.44140625" defaultRowHeight="13.8" x14ac:dyDescent="0.25"/>
  <cols>
    <col min="1" max="1" width="6.33203125" style="1" customWidth="1"/>
    <col min="2" max="2" width="17.88671875" style="1" customWidth="1"/>
    <col min="3" max="3" width="14.6640625" style="1" customWidth="1"/>
    <col min="4" max="4" width="28.33203125" style="1" customWidth="1"/>
    <col min="5" max="5" width="12.109375" style="1" bestFit="1" customWidth="1"/>
    <col min="6" max="6" width="12" style="1" customWidth="1"/>
    <col min="7" max="7" width="10.5546875" style="1" customWidth="1"/>
    <col min="8" max="8" width="11.5546875" style="1" customWidth="1"/>
    <col min="9" max="9" width="9.5546875" style="1" customWidth="1"/>
    <col min="10" max="10" width="9.109375" style="1" customWidth="1"/>
    <col min="11" max="11" width="9.33203125" style="1" customWidth="1"/>
    <col min="12" max="12" width="8.44140625" style="1" customWidth="1"/>
    <col min="13" max="13" width="8.6640625" style="1" customWidth="1"/>
    <col min="14" max="14" width="6.5546875" style="1" customWidth="1"/>
    <col min="15" max="15" width="9.33203125" style="1" customWidth="1"/>
    <col min="16" max="16" width="8" style="1" customWidth="1"/>
    <col min="17" max="17" width="10" style="1" customWidth="1"/>
    <col min="18" max="18" width="7.109375" style="1" customWidth="1"/>
    <col min="19" max="19" width="9" style="1" customWidth="1"/>
    <col min="20" max="20" width="7" style="1" customWidth="1"/>
    <col min="21" max="22" width="8.6640625" style="1" customWidth="1"/>
    <col min="23" max="23" width="9.88671875" style="1" customWidth="1"/>
    <col min="24" max="24" width="6.6640625" style="1" customWidth="1"/>
    <col min="25" max="25" width="11" style="1" customWidth="1"/>
    <col min="26" max="26" width="12" style="1" customWidth="1"/>
    <col min="27" max="27" width="13.6640625" style="1" customWidth="1"/>
    <col min="28" max="16384" width="43.44140625" style="1"/>
  </cols>
  <sheetData>
    <row r="1" spans="2:27" ht="28.35" customHeight="1" x14ac:dyDescent="0.25">
      <c r="B1" s="1">
        <f>R5*12</f>
        <v>57.569999999999993</v>
      </c>
      <c r="C1" s="863" t="s">
        <v>74</v>
      </c>
      <c r="D1" s="861" t="s">
        <v>75</v>
      </c>
      <c r="E1" s="861" t="s">
        <v>76</v>
      </c>
      <c r="F1" s="861" t="s">
        <v>77</v>
      </c>
      <c r="G1" s="861" t="s">
        <v>78</v>
      </c>
      <c r="H1" s="861"/>
      <c r="I1" s="861" t="s">
        <v>79</v>
      </c>
      <c r="J1" s="861"/>
      <c r="K1" s="861"/>
      <c r="L1" s="861"/>
      <c r="M1" s="861"/>
      <c r="N1" s="861"/>
      <c r="O1" s="861"/>
      <c r="P1" s="861"/>
      <c r="Q1" s="861"/>
      <c r="R1" s="861"/>
      <c r="S1" s="861" t="s">
        <v>80</v>
      </c>
      <c r="T1" s="861"/>
      <c r="U1" s="861"/>
      <c r="V1" s="861"/>
      <c r="W1" s="861"/>
      <c r="X1" s="861"/>
      <c r="Y1" s="861" t="s">
        <v>81</v>
      </c>
      <c r="Z1" s="861"/>
      <c r="AA1" s="862" t="s">
        <v>82</v>
      </c>
    </row>
    <row r="2" spans="2:27" ht="36" customHeight="1" x14ac:dyDescent="0.25">
      <c r="C2" s="863"/>
      <c r="D2" s="861"/>
      <c r="E2" s="861"/>
      <c r="F2" s="861"/>
      <c r="G2" s="861"/>
      <c r="H2" s="861"/>
      <c r="I2" s="861" t="s">
        <v>83</v>
      </c>
      <c r="J2" s="861"/>
      <c r="K2" s="861" t="s">
        <v>84</v>
      </c>
      <c r="L2" s="861"/>
      <c r="M2" s="861" t="s">
        <v>85</v>
      </c>
      <c r="N2" s="861"/>
      <c r="O2" s="861" t="s">
        <v>86</v>
      </c>
      <c r="P2" s="861"/>
      <c r="Q2" s="861" t="s">
        <v>87</v>
      </c>
      <c r="R2" s="861"/>
      <c r="S2" s="861" t="s">
        <v>88</v>
      </c>
      <c r="T2" s="861"/>
      <c r="U2" s="861" t="s">
        <v>89</v>
      </c>
      <c r="V2" s="861"/>
      <c r="W2" s="861" t="s">
        <v>90</v>
      </c>
      <c r="X2" s="861"/>
      <c r="Y2" s="861"/>
      <c r="Z2" s="861"/>
      <c r="AA2" s="862"/>
    </row>
    <row r="3" spans="2:27" ht="28.35" customHeight="1" x14ac:dyDescent="0.25">
      <c r="B3" s="1" t="s">
        <v>644</v>
      </c>
      <c r="C3" s="863"/>
      <c r="D3" s="861"/>
      <c r="E3" s="861"/>
      <c r="F3" s="588" t="s">
        <v>91</v>
      </c>
      <c r="G3" s="588" t="s">
        <v>92</v>
      </c>
      <c r="H3" s="588" t="s">
        <v>91</v>
      </c>
      <c r="I3" s="588" t="s">
        <v>92</v>
      </c>
      <c r="J3" s="588" t="s">
        <v>91</v>
      </c>
      <c r="K3" s="588" t="s">
        <v>92</v>
      </c>
      <c r="L3" s="588" t="s">
        <v>91</v>
      </c>
      <c r="M3" s="588" t="s">
        <v>92</v>
      </c>
      <c r="N3" s="588" t="s">
        <v>91</v>
      </c>
      <c r="O3" s="588" t="s">
        <v>92</v>
      </c>
      <c r="P3" s="588" t="s">
        <v>91</v>
      </c>
      <c r="Q3" s="588" t="s">
        <v>92</v>
      </c>
      <c r="R3" s="588" t="s">
        <v>91</v>
      </c>
      <c r="S3" s="588" t="s">
        <v>92</v>
      </c>
      <c r="T3" s="588" t="s">
        <v>91</v>
      </c>
      <c r="U3" s="588" t="s">
        <v>92</v>
      </c>
      <c r="V3" s="588" t="s">
        <v>91</v>
      </c>
      <c r="W3" s="588" t="s">
        <v>92</v>
      </c>
      <c r="X3" s="588" t="s">
        <v>91</v>
      </c>
      <c r="Y3" s="588" t="s">
        <v>92</v>
      </c>
      <c r="Z3" s="588" t="s">
        <v>91</v>
      </c>
      <c r="AA3" s="589" t="s">
        <v>91</v>
      </c>
    </row>
    <row r="4" spans="2:27" ht="28.35" customHeight="1" x14ac:dyDescent="0.25">
      <c r="B4" s="1" t="s">
        <v>132</v>
      </c>
      <c r="C4" s="95" t="s">
        <v>93</v>
      </c>
      <c r="D4" s="96" t="s">
        <v>1</v>
      </c>
      <c r="E4" s="97" t="s">
        <v>94</v>
      </c>
      <c r="F4" s="98">
        <v>2027.73</v>
      </c>
      <c r="G4" s="515">
        <v>0.64</v>
      </c>
      <c r="H4" s="98">
        <f>TRUNC($F4*G4,2)</f>
        <v>1297.74</v>
      </c>
      <c r="I4" s="2">
        <f>J4/F4</f>
        <v>0.30378797966198656</v>
      </c>
      <c r="J4" s="98">
        <f>35*22*0.8</f>
        <v>616</v>
      </c>
      <c r="K4" s="2">
        <v>5.7999999999999996E-3</v>
      </c>
      <c r="L4" s="98">
        <f t="shared" ref="L4:L23" si="0">IF(B4="Escritório",0,IF(B4="Campo",130.22))</f>
        <v>0</v>
      </c>
      <c r="M4" s="2">
        <v>0</v>
      </c>
      <c r="N4" s="98">
        <v>0</v>
      </c>
      <c r="O4" s="2">
        <v>0</v>
      </c>
      <c r="P4" s="98">
        <v>0</v>
      </c>
      <c r="Q4" s="2">
        <v>6.9999999999999999E-4</v>
      </c>
      <c r="R4" s="98">
        <f t="shared" ref="R4:R23" si="1">PRODUCT(IF(B4="Escritório",57.57,IF(B4="Campo",234.81)),1/12)</f>
        <v>4.7974999999999994</v>
      </c>
      <c r="S4" s="2">
        <v>0</v>
      </c>
      <c r="T4" s="98">
        <v>0</v>
      </c>
      <c r="U4" s="2">
        <v>6.7100000000000007E-2</v>
      </c>
      <c r="V4" s="98">
        <f>IF(ISNUMBER(SEARCH("júnior",D4)),350,IF(ISNUMBER(SEARCH("pleno",D4)),600,IF(OR(ISNUMBER(SEARCH("sênior",D4)),ISNUMBER(SEARCH("coordenador",D4)),ISNUMBER(SEARCH("especial",D4))),800)))</f>
        <v>350</v>
      </c>
      <c r="W4" s="2">
        <v>2.3E-3</v>
      </c>
      <c r="X4" s="98">
        <v>9.98</v>
      </c>
      <c r="Y4" s="2">
        <f>Z4/F4</f>
        <v>1.1236789414764292</v>
      </c>
      <c r="Z4" s="98">
        <f t="shared" ref="Z4:Z23" si="2">SUM(H4,J4,L4,N4,P4,R4,T4,V4,X4)</f>
        <v>2278.5174999999999</v>
      </c>
      <c r="AA4" s="99">
        <f t="shared" ref="AA4:AA23" si="3">SUM(F4,Z4)</f>
        <v>4306.2474999999995</v>
      </c>
    </row>
    <row r="5" spans="2:27" ht="28.35" customHeight="1" x14ac:dyDescent="0.25">
      <c r="B5" s="1" t="s">
        <v>132</v>
      </c>
      <c r="C5" s="95" t="s">
        <v>95</v>
      </c>
      <c r="D5" s="96" t="s">
        <v>2</v>
      </c>
      <c r="E5" s="97" t="s">
        <v>94</v>
      </c>
      <c r="F5" s="98">
        <v>2647.31</v>
      </c>
      <c r="G5" s="515">
        <v>0.64</v>
      </c>
      <c r="H5" s="98">
        <f t="shared" ref="H5:H23" si="4">TRUNC($F5*G5,2)</f>
        <v>1694.27</v>
      </c>
      <c r="I5" s="2">
        <f>J5/F5</f>
        <v>0.23268903150745474</v>
      </c>
      <c r="J5" s="98">
        <f t="shared" ref="J5:J23" si="5">35*22*0.8</f>
        <v>616</v>
      </c>
      <c r="K5" s="2">
        <v>4.3E-3</v>
      </c>
      <c r="L5" s="98">
        <f t="shared" si="0"/>
        <v>0</v>
      </c>
      <c r="M5" s="2">
        <v>0</v>
      </c>
      <c r="N5" s="98">
        <v>0</v>
      </c>
      <c r="O5" s="2">
        <v>0</v>
      </c>
      <c r="P5" s="98">
        <v>0</v>
      </c>
      <c r="Q5" s="2">
        <v>5.0000000000000001E-4</v>
      </c>
      <c r="R5" s="98">
        <f t="shared" si="1"/>
        <v>4.7974999999999994</v>
      </c>
      <c r="S5" s="2">
        <v>0</v>
      </c>
      <c r="T5" s="98">
        <v>0</v>
      </c>
      <c r="U5" s="2">
        <v>5.0299999999999997E-2</v>
      </c>
      <c r="V5" s="98">
        <f t="shared" ref="V5:V23" si="6">IF(ISNUMBER(SEARCH("júnior",D5)),350,IF(ISNUMBER(SEARCH("pleno",D5)),600,IF(OR(ISNUMBER(SEARCH("sênior",D5)),ISNUMBER(SEARCH("coordenador",D5)),ISNUMBER(SEARCH("especial",D5))),800)))</f>
        <v>600</v>
      </c>
      <c r="W5" s="2">
        <v>1.6999999999999999E-3</v>
      </c>
      <c r="X5" s="98">
        <v>9.98</v>
      </c>
      <c r="Y5" s="2">
        <f t="shared" ref="Y5:Y23" si="7">Z5/F5</f>
        <v>1.1049131004680224</v>
      </c>
      <c r="Z5" s="98">
        <f t="shared" si="2"/>
        <v>2925.0475000000001</v>
      </c>
      <c r="AA5" s="99">
        <f t="shared" si="3"/>
        <v>5572.3575000000001</v>
      </c>
    </row>
    <row r="6" spans="2:27" ht="28.35" customHeight="1" x14ac:dyDescent="0.25">
      <c r="B6" s="1" t="s">
        <v>132</v>
      </c>
      <c r="C6" s="95" t="s">
        <v>96</v>
      </c>
      <c r="D6" s="96" t="s">
        <v>3</v>
      </c>
      <c r="E6" s="97" t="s">
        <v>94</v>
      </c>
      <c r="F6" s="98">
        <v>4917.1769999999997</v>
      </c>
      <c r="G6" s="515">
        <v>0.64</v>
      </c>
      <c r="H6" s="98">
        <f t="shared" si="4"/>
        <v>3146.99</v>
      </c>
      <c r="I6" s="2">
        <f t="shared" ref="I6:I23" si="8">J6/F6</f>
        <v>0.12527513245913255</v>
      </c>
      <c r="J6" s="98">
        <f t="shared" si="5"/>
        <v>616</v>
      </c>
      <c r="K6" s="2">
        <v>2.3999999999999998E-3</v>
      </c>
      <c r="L6" s="98">
        <f t="shared" si="0"/>
        <v>0</v>
      </c>
      <c r="M6" s="2">
        <v>0</v>
      </c>
      <c r="N6" s="98">
        <v>0</v>
      </c>
      <c r="O6" s="2">
        <v>0</v>
      </c>
      <c r="P6" s="98">
        <v>0</v>
      </c>
      <c r="Q6" s="2">
        <v>2.9999999999999997E-4</v>
      </c>
      <c r="R6" s="98">
        <f t="shared" si="1"/>
        <v>4.7974999999999994</v>
      </c>
      <c r="S6" s="2">
        <v>0</v>
      </c>
      <c r="T6" s="98">
        <v>0</v>
      </c>
      <c r="U6" s="2">
        <v>2.8299999999999999E-2</v>
      </c>
      <c r="V6" s="98">
        <f t="shared" si="6"/>
        <v>800</v>
      </c>
      <c r="W6" s="2">
        <v>1E-3</v>
      </c>
      <c r="X6" s="98">
        <v>9.98</v>
      </c>
      <c r="Y6" s="2">
        <f t="shared" si="7"/>
        <v>0.93097472391170788</v>
      </c>
      <c r="Z6" s="98">
        <f t="shared" si="2"/>
        <v>4577.7674999999999</v>
      </c>
      <c r="AA6" s="99">
        <f t="shared" si="3"/>
        <v>9494.9444999999996</v>
      </c>
    </row>
    <row r="7" spans="2:27" ht="28.35" customHeight="1" x14ac:dyDescent="0.25">
      <c r="B7" s="1" t="s">
        <v>645</v>
      </c>
      <c r="C7" s="95" t="s">
        <v>97</v>
      </c>
      <c r="D7" s="96" t="s">
        <v>4</v>
      </c>
      <c r="E7" s="97" t="s">
        <v>94</v>
      </c>
      <c r="F7" s="98">
        <v>1655.55</v>
      </c>
      <c r="G7" s="515">
        <v>0.64</v>
      </c>
      <c r="H7" s="98">
        <f t="shared" si="4"/>
        <v>1059.55</v>
      </c>
      <c r="I7" s="2">
        <f t="shared" si="8"/>
        <v>0.37208178550934734</v>
      </c>
      <c r="J7" s="98">
        <f t="shared" si="5"/>
        <v>616</v>
      </c>
      <c r="K7" s="2">
        <v>6.1999999999999998E-3</v>
      </c>
      <c r="L7" s="98">
        <f t="shared" si="0"/>
        <v>130.22</v>
      </c>
      <c r="M7" s="2">
        <v>0</v>
      </c>
      <c r="N7" s="98">
        <v>0</v>
      </c>
      <c r="O7" s="2">
        <v>0</v>
      </c>
      <c r="P7" s="98">
        <v>0</v>
      </c>
      <c r="Q7" s="2">
        <v>1.1999999999999999E-3</v>
      </c>
      <c r="R7" s="98">
        <f t="shared" si="1"/>
        <v>19.567499999999999</v>
      </c>
      <c r="S7" s="2">
        <v>0</v>
      </c>
      <c r="T7" s="98">
        <v>0</v>
      </c>
      <c r="U7" s="2">
        <v>7.1300000000000002E-2</v>
      </c>
      <c r="V7" s="98">
        <f t="shared" si="6"/>
        <v>600</v>
      </c>
      <c r="W7" s="2">
        <v>2.5000000000000001E-3</v>
      </c>
      <c r="X7" s="98">
        <v>9.98</v>
      </c>
      <c r="Y7" s="2">
        <f t="shared" si="7"/>
        <v>1.4710020838996105</v>
      </c>
      <c r="Z7" s="98">
        <f t="shared" si="2"/>
        <v>2435.3175000000001</v>
      </c>
      <c r="AA7" s="99">
        <f t="shared" si="3"/>
        <v>4090.8675000000003</v>
      </c>
    </row>
    <row r="8" spans="2:27" ht="28.35" customHeight="1" x14ac:dyDescent="0.25">
      <c r="B8" s="1" t="s">
        <v>645</v>
      </c>
      <c r="C8" s="95" t="s">
        <v>98</v>
      </c>
      <c r="D8" s="96" t="s">
        <v>5</v>
      </c>
      <c r="E8" s="97" t="s">
        <v>94</v>
      </c>
      <c r="F8" s="98">
        <v>3053.36</v>
      </c>
      <c r="G8" s="515">
        <v>0.64</v>
      </c>
      <c r="H8" s="98">
        <f t="shared" si="4"/>
        <v>1954.15</v>
      </c>
      <c r="I8" s="2">
        <f t="shared" si="8"/>
        <v>0.20174496292608798</v>
      </c>
      <c r="J8" s="98">
        <f t="shared" si="5"/>
        <v>616</v>
      </c>
      <c r="K8" s="2">
        <v>3.5999999999999999E-3</v>
      </c>
      <c r="L8" s="98">
        <f t="shared" si="0"/>
        <v>130.22</v>
      </c>
      <c r="M8" s="2">
        <v>0</v>
      </c>
      <c r="N8" s="98">
        <v>0</v>
      </c>
      <c r="O8" s="2">
        <v>0</v>
      </c>
      <c r="P8" s="98">
        <v>0</v>
      </c>
      <c r="Q8" s="2">
        <v>6.9999999999999999E-4</v>
      </c>
      <c r="R8" s="98">
        <f t="shared" si="1"/>
        <v>19.567499999999999</v>
      </c>
      <c r="S8" s="2">
        <v>0</v>
      </c>
      <c r="T8" s="98">
        <v>0</v>
      </c>
      <c r="U8" s="2">
        <v>4.2000000000000003E-2</v>
      </c>
      <c r="V8" s="98">
        <f t="shared" si="6"/>
        <v>800</v>
      </c>
      <c r="W8" s="2">
        <v>1.5E-3</v>
      </c>
      <c r="X8" s="98">
        <v>9.98</v>
      </c>
      <c r="Y8" s="2">
        <f t="shared" si="7"/>
        <v>1.1560764207299499</v>
      </c>
      <c r="Z8" s="98">
        <f t="shared" si="2"/>
        <v>3529.9175</v>
      </c>
      <c r="AA8" s="99">
        <f t="shared" si="3"/>
        <v>6583.2775000000001</v>
      </c>
    </row>
    <row r="9" spans="2:27" ht="28.35" customHeight="1" x14ac:dyDescent="0.25">
      <c r="B9" s="1" t="s">
        <v>645</v>
      </c>
      <c r="C9" s="95" t="s">
        <v>99</v>
      </c>
      <c r="D9" s="96" t="s">
        <v>6</v>
      </c>
      <c r="E9" s="97" t="s">
        <v>94</v>
      </c>
      <c r="F9" s="98">
        <v>3371.607553326432</v>
      </c>
      <c r="G9" s="515">
        <v>0.64</v>
      </c>
      <c r="H9" s="98">
        <f t="shared" si="4"/>
        <v>2157.8200000000002</v>
      </c>
      <c r="I9" s="2">
        <f t="shared" si="8"/>
        <v>0.18270216514144824</v>
      </c>
      <c r="J9" s="98">
        <f t="shared" si="5"/>
        <v>616</v>
      </c>
      <c r="K9" s="2">
        <v>3.3E-3</v>
      </c>
      <c r="L9" s="98">
        <f t="shared" si="0"/>
        <v>130.22</v>
      </c>
      <c r="M9" s="2">
        <v>0</v>
      </c>
      <c r="N9" s="98">
        <v>0</v>
      </c>
      <c r="O9" s="2">
        <v>0</v>
      </c>
      <c r="P9" s="98">
        <v>0</v>
      </c>
      <c r="Q9" s="2">
        <v>5.0000000000000001E-4</v>
      </c>
      <c r="R9" s="98">
        <f t="shared" si="1"/>
        <v>19.567499999999999</v>
      </c>
      <c r="S9" s="2">
        <v>0</v>
      </c>
      <c r="T9" s="98">
        <v>0</v>
      </c>
      <c r="U9" s="2">
        <v>3.8600000000000002E-2</v>
      </c>
      <c r="V9" s="98">
        <f t="shared" si="6"/>
        <v>800</v>
      </c>
      <c r="W9" s="2">
        <v>1.2999999999999999E-3</v>
      </c>
      <c r="X9" s="98">
        <v>9.98</v>
      </c>
      <c r="Y9" s="2">
        <f t="shared" si="7"/>
        <v>1.1073612337581928</v>
      </c>
      <c r="Z9" s="98">
        <f t="shared" si="2"/>
        <v>3733.5875000000001</v>
      </c>
      <c r="AA9" s="99">
        <f t="shared" si="3"/>
        <v>7105.1950533264317</v>
      </c>
    </row>
    <row r="10" spans="2:27" ht="28.35" customHeight="1" x14ac:dyDescent="0.25">
      <c r="B10" s="1" t="s">
        <v>132</v>
      </c>
      <c r="C10" s="95" t="s">
        <v>100</v>
      </c>
      <c r="D10" s="96" t="s">
        <v>7</v>
      </c>
      <c r="E10" s="97" t="s">
        <v>94</v>
      </c>
      <c r="F10" s="98">
        <v>4909.7389999999996</v>
      </c>
      <c r="G10" s="515">
        <v>0.64</v>
      </c>
      <c r="H10" s="98">
        <f t="shared" si="4"/>
        <v>3142.23</v>
      </c>
      <c r="I10" s="2">
        <f t="shared" si="8"/>
        <v>0.12546491778890895</v>
      </c>
      <c r="J10" s="98">
        <f t="shared" si="5"/>
        <v>616</v>
      </c>
      <c r="K10" s="2">
        <v>0</v>
      </c>
      <c r="L10" s="98">
        <f t="shared" si="0"/>
        <v>0</v>
      </c>
      <c r="M10" s="2">
        <v>0</v>
      </c>
      <c r="N10" s="98">
        <v>0</v>
      </c>
      <c r="O10" s="2">
        <v>0</v>
      </c>
      <c r="P10" s="98">
        <v>0</v>
      </c>
      <c r="Q10" s="2">
        <v>2.9999999999999997E-4</v>
      </c>
      <c r="R10" s="98">
        <f t="shared" si="1"/>
        <v>4.7974999999999994</v>
      </c>
      <c r="S10" s="2">
        <v>0</v>
      </c>
      <c r="T10" s="98">
        <v>0</v>
      </c>
      <c r="U10" s="2">
        <v>2.8199999999999999E-2</v>
      </c>
      <c r="V10" s="98">
        <f t="shared" si="6"/>
        <v>800</v>
      </c>
      <c r="W10" s="2">
        <v>1E-3</v>
      </c>
      <c r="X10" s="98">
        <v>9.98</v>
      </c>
      <c r="Y10" s="2">
        <f t="shared" si="7"/>
        <v>0.9314156007070844</v>
      </c>
      <c r="Z10" s="98">
        <f t="shared" si="2"/>
        <v>4573.0074999999997</v>
      </c>
      <c r="AA10" s="99">
        <f t="shared" si="3"/>
        <v>9482.7464999999993</v>
      </c>
    </row>
    <row r="11" spans="2:27" ht="28.35" customHeight="1" x14ac:dyDescent="0.25">
      <c r="B11" s="1" t="s">
        <v>645</v>
      </c>
      <c r="C11" s="95" t="s">
        <v>101</v>
      </c>
      <c r="D11" s="96" t="s">
        <v>8</v>
      </c>
      <c r="E11" s="97" t="s">
        <v>94</v>
      </c>
      <c r="F11" s="98">
        <v>8524.8277439019184</v>
      </c>
      <c r="G11" s="515">
        <v>0.64</v>
      </c>
      <c r="H11" s="98">
        <f t="shared" si="4"/>
        <v>5455.88</v>
      </c>
      <c r="I11" s="2">
        <f t="shared" si="8"/>
        <v>7.2259524591642865E-2</v>
      </c>
      <c r="J11" s="98">
        <f t="shared" si="5"/>
        <v>616</v>
      </c>
      <c r="K11" s="2">
        <v>1.2999999999999999E-3</v>
      </c>
      <c r="L11" s="98">
        <f t="shared" si="0"/>
        <v>130.22</v>
      </c>
      <c r="M11" s="2">
        <v>0</v>
      </c>
      <c r="N11" s="98">
        <v>0</v>
      </c>
      <c r="O11" s="2">
        <v>0</v>
      </c>
      <c r="P11" s="98">
        <v>0</v>
      </c>
      <c r="Q11" s="2">
        <v>2.0000000000000001E-4</v>
      </c>
      <c r="R11" s="98">
        <f t="shared" si="1"/>
        <v>19.567499999999999</v>
      </c>
      <c r="S11" s="2">
        <v>0</v>
      </c>
      <c r="T11" s="98">
        <v>0</v>
      </c>
      <c r="U11" s="2">
        <v>1.6899999999999998E-2</v>
      </c>
      <c r="V11" s="98">
        <f t="shared" si="6"/>
        <v>800</v>
      </c>
      <c r="W11" s="2">
        <v>5.9999999999999995E-4</v>
      </c>
      <c r="X11" s="98">
        <v>9.98</v>
      </c>
      <c r="Y11" s="2">
        <f t="shared" si="7"/>
        <v>0.82484335299677602</v>
      </c>
      <c r="Z11" s="98">
        <f t="shared" si="2"/>
        <v>7031.6475</v>
      </c>
      <c r="AA11" s="99">
        <f t="shared" si="3"/>
        <v>15556.475243901918</v>
      </c>
    </row>
    <row r="12" spans="2:27" ht="28.35" customHeight="1" x14ac:dyDescent="0.25">
      <c r="B12" s="1" t="s">
        <v>132</v>
      </c>
      <c r="C12" s="95" t="s">
        <v>102</v>
      </c>
      <c r="D12" s="96" t="s">
        <v>9</v>
      </c>
      <c r="E12" s="97" t="s">
        <v>94</v>
      </c>
      <c r="F12" s="98">
        <v>2202.92</v>
      </c>
      <c r="G12" s="515">
        <v>0.64</v>
      </c>
      <c r="H12" s="98">
        <f t="shared" si="4"/>
        <v>1409.86</v>
      </c>
      <c r="I12" s="2">
        <f t="shared" si="8"/>
        <v>0.27962885624534706</v>
      </c>
      <c r="J12" s="98">
        <f t="shared" si="5"/>
        <v>616</v>
      </c>
      <c r="K12" s="2">
        <v>0</v>
      </c>
      <c r="L12" s="98">
        <f t="shared" si="0"/>
        <v>0</v>
      </c>
      <c r="M12" s="2">
        <v>0</v>
      </c>
      <c r="N12" s="98">
        <v>0</v>
      </c>
      <c r="O12" s="2">
        <v>0</v>
      </c>
      <c r="P12" s="98">
        <v>0</v>
      </c>
      <c r="Q12" s="2">
        <v>4.0000000000000002E-4</v>
      </c>
      <c r="R12" s="98">
        <f t="shared" si="1"/>
        <v>4.7974999999999994</v>
      </c>
      <c r="S12" s="2">
        <v>0</v>
      </c>
      <c r="T12" s="98">
        <v>0</v>
      </c>
      <c r="U12" s="2">
        <v>6.2E-2</v>
      </c>
      <c r="V12" s="98">
        <f t="shared" si="6"/>
        <v>350</v>
      </c>
      <c r="W12" s="2">
        <v>2.2000000000000001E-3</v>
      </c>
      <c r="X12" s="98">
        <v>9.98</v>
      </c>
      <c r="Y12" s="2">
        <f t="shared" si="7"/>
        <v>1.0852130354257077</v>
      </c>
      <c r="Z12" s="98">
        <f t="shared" si="2"/>
        <v>2390.6374999999998</v>
      </c>
      <c r="AA12" s="99">
        <f t="shared" si="3"/>
        <v>4593.5574999999999</v>
      </c>
    </row>
    <row r="13" spans="2:27" ht="28.35" customHeight="1" x14ac:dyDescent="0.25">
      <c r="B13" s="1" t="s">
        <v>132</v>
      </c>
      <c r="C13" s="95" t="s">
        <v>103</v>
      </c>
      <c r="D13" s="96" t="s">
        <v>10</v>
      </c>
      <c r="E13" s="97" t="s">
        <v>94</v>
      </c>
      <c r="F13" s="98">
        <v>2883.51</v>
      </c>
      <c r="G13" s="515">
        <v>0.64</v>
      </c>
      <c r="H13" s="98">
        <f t="shared" si="4"/>
        <v>1845.44</v>
      </c>
      <c r="I13" s="2">
        <f t="shared" si="8"/>
        <v>0.21362852911902505</v>
      </c>
      <c r="J13" s="98">
        <f t="shared" si="5"/>
        <v>616</v>
      </c>
      <c r="K13" s="2">
        <v>0</v>
      </c>
      <c r="L13" s="98">
        <f t="shared" si="0"/>
        <v>0</v>
      </c>
      <c r="M13" s="2">
        <v>0</v>
      </c>
      <c r="N13" s="98">
        <v>0</v>
      </c>
      <c r="O13" s="2">
        <v>0</v>
      </c>
      <c r="P13" s="98">
        <v>0</v>
      </c>
      <c r="Q13" s="2">
        <v>2.9999999999999997E-4</v>
      </c>
      <c r="R13" s="98">
        <f t="shared" si="1"/>
        <v>4.7974999999999994</v>
      </c>
      <c r="S13" s="2">
        <v>0</v>
      </c>
      <c r="T13" s="98">
        <v>0</v>
      </c>
      <c r="U13" s="2">
        <v>4.65E-2</v>
      </c>
      <c r="V13" s="98">
        <f t="shared" si="6"/>
        <v>600</v>
      </c>
      <c r="W13" s="2">
        <v>1.6000000000000001E-3</v>
      </c>
      <c r="X13" s="98">
        <v>9.98</v>
      </c>
      <c r="Y13" s="2">
        <f t="shared" si="7"/>
        <v>1.0668308762584489</v>
      </c>
      <c r="Z13" s="98">
        <f t="shared" si="2"/>
        <v>3076.2175000000002</v>
      </c>
      <c r="AA13" s="99">
        <f t="shared" si="3"/>
        <v>5959.7275000000009</v>
      </c>
    </row>
    <row r="14" spans="2:27" ht="28.35" customHeight="1" x14ac:dyDescent="0.25">
      <c r="B14" s="1" t="s">
        <v>132</v>
      </c>
      <c r="C14" s="95" t="s">
        <v>104</v>
      </c>
      <c r="D14" s="96" t="s">
        <v>11</v>
      </c>
      <c r="E14" s="97" t="s">
        <v>94</v>
      </c>
      <c r="F14" s="98">
        <v>5111.63</v>
      </c>
      <c r="G14" s="515">
        <v>0.64</v>
      </c>
      <c r="H14" s="98">
        <f t="shared" si="4"/>
        <v>3271.44</v>
      </c>
      <c r="I14" s="2">
        <f t="shared" si="8"/>
        <v>0.12050950479592615</v>
      </c>
      <c r="J14" s="98">
        <f t="shared" si="5"/>
        <v>616</v>
      </c>
      <c r="K14" s="2">
        <v>0</v>
      </c>
      <c r="L14" s="98">
        <f t="shared" si="0"/>
        <v>0</v>
      </c>
      <c r="M14" s="2">
        <v>0</v>
      </c>
      <c r="N14" s="98">
        <v>0</v>
      </c>
      <c r="O14" s="2">
        <v>0</v>
      </c>
      <c r="P14" s="98">
        <v>0</v>
      </c>
      <c r="Q14" s="2">
        <v>2.0000000000000001E-4</v>
      </c>
      <c r="R14" s="98">
        <f t="shared" si="1"/>
        <v>4.7974999999999994</v>
      </c>
      <c r="S14" s="2">
        <v>0</v>
      </c>
      <c r="T14" s="98">
        <v>0</v>
      </c>
      <c r="U14" s="2">
        <v>2.7300000000000001E-2</v>
      </c>
      <c r="V14" s="98">
        <f t="shared" si="6"/>
        <v>800</v>
      </c>
      <c r="W14" s="2">
        <v>8.9999999999999998E-4</v>
      </c>
      <c r="X14" s="98">
        <v>9.98</v>
      </c>
      <c r="Y14" s="2">
        <f t="shared" si="7"/>
        <v>0.91990568566191211</v>
      </c>
      <c r="Z14" s="98">
        <f t="shared" si="2"/>
        <v>4702.2174999999997</v>
      </c>
      <c r="AA14" s="99">
        <f t="shared" si="3"/>
        <v>9813.8474999999999</v>
      </c>
    </row>
    <row r="15" spans="2:27" ht="28.35" customHeight="1" x14ac:dyDescent="0.25">
      <c r="B15" s="1" t="s">
        <v>645</v>
      </c>
      <c r="C15" s="95" t="s">
        <v>105</v>
      </c>
      <c r="D15" s="96" t="s">
        <v>15</v>
      </c>
      <c r="E15" s="97" t="s">
        <v>94</v>
      </c>
      <c r="F15" s="98">
        <v>11220</v>
      </c>
      <c r="G15" s="515">
        <v>0.64</v>
      </c>
      <c r="H15" s="98">
        <f t="shared" si="4"/>
        <v>7180.8</v>
      </c>
      <c r="I15" s="2">
        <f t="shared" si="8"/>
        <v>5.4901960784313725E-2</v>
      </c>
      <c r="J15" s="98">
        <f t="shared" si="5"/>
        <v>616</v>
      </c>
      <c r="K15" s="2">
        <v>2.2000000000000001E-3</v>
      </c>
      <c r="L15" s="98">
        <f t="shared" si="0"/>
        <v>130.22</v>
      </c>
      <c r="M15" s="2">
        <v>0</v>
      </c>
      <c r="N15" s="98">
        <v>0</v>
      </c>
      <c r="O15" s="2">
        <v>0</v>
      </c>
      <c r="P15" s="98">
        <v>0</v>
      </c>
      <c r="Q15" s="2">
        <v>2.9999999999999997E-4</v>
      </c>
      <c r="R15" s="98">
        <f t="shared" si="1"/>
        <v>19.567499999999999</v>
      </c>
      <c r="S15" s="2">
        <v>0</v>
      </c>
      <c r="T15" s="98">
        <v>0</v>
      </c>
      <c r="U15" s="2">
        <v>2.5600000000000001E-2</v>
      </c>
      <c r="V15" s="98">
        <f t="shared" si="6"/>
        <v>350</v>
      </c>
      <c r="W15" s="2">
        <v>8.9999999999999998E-4</v>
      </c>
      <c r="X15" s="98">
        <v>9.98</v>
      </c>
      <c r="Y15" s="2">
        <f t="shared" si="7"/>
        <v>0.7403357843137256</v>
      </c>
      <c r="Z15" s="98">
        <f t="shared" si="2"/>
        <v>8306.567500000001</v>
      </c>
      <c r="AA15" s="99">
        <f t="shared" si="3"/>
        <v>19526.567500000001</v>
      </c>
    </row>
    <row r="16" spans="2:27" ht="28.35" customHeight="1" x14ac:dyDescent="0.25">
      <c r="B16" s="1" t="s">
        <v>645</v>
      </c>
      <c r="C16" s="95" t="s">
        <v>106</v>
      </c>
      <c r="D16" s="96" t="s">
        <v>16</v>
      </c>
      <c r="E16" s="97" t="s">
        <v>94</v>
      </c>
      <c r="F16" s="98">
        <v>11513.98</v>
      </c>
      <c r="G16" s="515">
        <v>0.64</v>
      </c>
      <c r="H16" s="98">
        <f t="shared" si="4"/>
        <v>7368.94</v>
      </c>
      <c r="I16" s="2">
        <f t="shared" si="8"/>
        <v>5.3500179781448297E-2</v>
      </c>
      <c r="J16" s="98">
        <f t="shared" si="5"/>
        <v>616</v>
      </c>
      <c r="K16" s="2">
        <v>2.2000000000000001E-3</v>
      </c>
      <c r="L16" s="98">
        <f t="shared" si="0"/>
        <v>130.22</v>
      </c>
      <c r="M16" s="2">
        <v>0</v>
      </c>
      <c r="N16" s="98">
        <v>0</v>
      </c>
      <c r="O16" s="2">
        <v>0</v>
      </c>
      <c r="P16" s="98">
        <v>0</v>
      </c>
      <c r="Q16" s="2">
        <v>2.9999999999999997E-4</v>
      </c>
      <c r="R16" s="98">
        <f t="shared" si="1"/>
        <v>19.567499999999999</v>
      </c>
      <c r="S16" s="2">
        <v>0</v>
      </c>
      <c r="T16" s="98">
        <v>0</v>
      </c>
      <c r="U16" s="2">
        <v>2.5499999999999998E-2</v>
      </c>
      <c r="V16" s="98">
        <f t="shared" si="6"/>
        <v>600</v>
      </c>
      <c r="W16" s="2">
        <v>8.9999999999999998E-4</v>
      </c>
      <c r="X16" s="98">
        <v>9.98</v>
      </c>
      <c r="Y16" s="2">
        <f t="shared" si="7"/>
        <v>0.75948607692561576</v>
      </c>
      <c r="Z16" s="98">
        <f t="shared" si="2"/>
        <v>8744.7075000000004</v>
      </c>
      <c r="AA16" s="99">
        <f t="shared" si="3"/>
        <v>20258.6875</v>
      </c>
    </row>
    <row r="17" spans="2:27" ht="28.35" customHeight="1" x14ac:dyDescent="0.25">
      <c r="B17" s="1" t="s">
        <v>645</v>
      </c>
      <c r="C17" s="95" t="s">
        <v>107</v>
      </c>
      <c r="D17" s="96" t="s">
        <v>17</v>
      </c>
      <c r="E17" s="97" t="s">
        <v>94</v>
      </c>
      <c r="F17" s="98">
        <v>12900</v>
      </c>
      <c r="G17" s="515">
        <v>0.64</v>
      </c>
      <c r="H17" s="98">
        <f t="shared" si="4"/>
        <v>8256</v>
      </c>
      <c r="I17" s="2">
        <f t="shared" si="8"/>
        <v>4.7751937984496125E-2</v>
      </c>
      <c r="J17" s="98">
        <f t="shared" si="5"/>
        <v>616</v>
      </c>
      <c r="K17" s="2">
        <v>1.8E-3</v>
      </c>
      <c r="L17" s="98">
        <f t="shared" si="0"/>
        <v>130.22</v>
      </c>
      <c r="M17" s="2">
        <v>0</v>
      </c>
      <c r="N17" s="98">
        <v>0</v>
      </c>
      <c r="O17" s="2">
        <v>0</v>
      </c>
      <c r="P17" s="98">
        <v>0</v>
      </c>
      <c r="Q17" s="2">
        <v>2.9999999999999997E-4</v>
      </c>
      <c r="R17" s="98">
        <f t="shared" si="1"/>
        <v>19.567499999999999</v>
      </c>
      <c r="S17" s="2">
        <v>0</v>
      </c>
      <c r="T17" s="98">
        <v>0</v>
      </c>
      <c r="U17" s="2">
        <v>2.12E-2</v>
      </c>
      <c r="V17" s="98">
        <f t="shared" si="6"/>
        <v>800</v>
      </c>
      <c r="W17" s="2">
        <v>6.9999999999999999E-4</v>
      </c>
      <c r="X17" s="98">
        <v>9.98</v>
      </c>
      <c r="Y17" s="2">
        <f t="shared" si="7"/>
        <v>0.76215251937984485</v>
      </c>
      <c r="Z17" s="98">
        <f t="shared" si="2"/>
        <v>9831.7674999999981</v>
      </c>
      <c r="AA17" s="99">
        <f t="shared" si="3"/>
        <v>22731.767499999998</v>
      </c>
    </row>
    <row r="18" spans="2:27" ht="28.35" customHeight="1" x14ac:dyDescent="0.25">
      <c r="B18" s="1" t="s">
        <v>645</v>
      </c>
      <c r="C18" s="95" t="s">
        <v>108</v>
      </c>
      <c r="D18" s="96" t="s">
        <v>18</v>
      </c>
      <c r="E18" s="97" t="s">
        <v>94</v>
      </c>
      <c r="F18" s="98">
        <v>14200</v>
      </c>
      <c r="G18" s="515">
        <v>0.64</v>
      </c>
      <c r="H18" s="98">
        <f t="shared" si="4"/>
        <v>9088</v>
      </c>
      <c r="I18" s="2">
        <f t="shared" si="8"/>
        <v>4.3380281690140847E-2</v>
      </c>
      <c r="J18" s="98">
        <f t="shared" si="5"/>
        <v>616</v>
      </c>
      <c r="K18" s="2">
        <v>1.1000000000000001E-3</v>
      </c>
      <c r="L18" s="98">
        <f t="shared" si="0"/>
        <v>130.22</v>
      </c>
      <c r="M18" s="2">
        <v>0</v>
      </c>
      <c r="N18" s="98">
        <v>0</v>
      </c>
      <c r="O18" s="2">
        <v>0</v>
      </c>
      <c r="P18" s="98">
        <v>0</v>
      </c>
      <c r="Q18" s="2">
        <v>2.0000000000000001E-4</v>
      </c>
      <c r="R18" s="98">
        <f t="shared" si="1"/>
        <v>19.567499999999999</v>
      </c>
      <c r="S18" s="2">
        <v>0</v>
      </c>
      <c r="T18" s="98">
        <v>0</v>
      </c>
      <c r="U18" s="2">
        <v>1.4E-2</v>
      </c>
      <c r="V18" s="98">
        <f t="shared" si="6"/>
        <v>800</v>
      </c>
      <c r="W18" s="2">
        <v>5.0000000000000001E-4</v>
      </c>
      <c r="X18" s="98">
        <v>9.98</v>
      </c>
      <c r="Y18" s="2">
        <f t="shared" si="7"/>
        <v>0.75096954225352097</v>
      </c>
      <c r="Z18" s="98">
        <f t="shared" si="2"/>
        <v>10663.767499999998</v>
      </c>
      <c r="AA18" s="99">
        <f t="shared" si="3"/>
        <v>24863.767499999998</v>
      </c>
    </row>
    <row r="19" spans="2:27" ht="28.35" customHeight="1" x14ac:dyDescent="0.25">
      <c r="B19" s="1" t="s">
        <v>645</v>
      </c>
      <c r="C19" s="95" t="s">
        <v>109</v>
      </c>
      <c r="D19" s="96" t="s">
        <v>19</v>
      </c>
      <c r="E19" s="97" t="s">
        <v>94</v>
      </c>
      <c r="F19" s="98">
        <v>13000</v>
      </c>
      <c r="G19" s="515">
        <v>0.64</v>
      </c>
      <c r="H19" s="98">
        <f t="shared" si="4"/>
        <v>8320</v>
      </c>
      <c r="I19" s="2">
        <f t="shared" si="8"/>
        <v>4.7384615384615386E-2</v>
      </c>
      <c r="J19" s="98">
        <f t="shared" si="5"/>
        <v>616</v>
      </c>
      <c r="K19" s="2">
        <v>1.2999999999999999E-3</v>
      </c>
      <c r="L19" s="98">
        <f t="shared" si="0"/>
        <v>130.22</v>
      </c>
      <c r="M19" s="2">
        <v>0</v>
      </c>
      <c r="N19" s="98">
        <v>0</v>
      </c>
      <c r="O19" s="2">
        <v>0</v>
      </c>
      <c r="P19" s="98">
        <v>0</v>
      </c>
      <c r="Q19" s="2">
        <v>2.0000000000000001E-4</v>
      </c>
      <c r="R19" s="98">
        <f t="shared" si="1"/>
        <v>19.567499999999999</v>
      </c>
      <c r="S19" s="2">
        <v>0</v>
      </c>
      <c r="T19" s="98">
        <v>0</v>
      </c>
      <c r="U19" s="2">
        <v>1.6799999999999999E-2</v>
      </c>
      <c r="V19" s="98">
        <f t="shared" si="6"/>
        <v>800</v>
      </c>
      <c r="W19" s="2">
        <v>5.9999999999999995E-4</v>
      </c>
      <c r="X19" s="98">
        <v>9.98</v>
      </c>
      <c r="Y19" s="2">
        <f t="shared" si="7"/>
        <v>0.7612128846153845</v>
      </c>
      <c r="Z19" s="98">
        <f t="shared" si="2"/>
        <v>9895.7674999999981</v>
      </c>
      <c r="AA19" s="99">
        <f t="shared" si="3"/>
        <v>22895.767499999998</v>
      </c>
    </row>
    <row r="20" spans="2:27" ht="28.35" customHeight="1" x14ac:dyDescent="0.25">
      <c r="B20" s="1" t="s">
        <v>645</v>
      </c>
      <c r="C20" s="95" t="s">
        <v>110</v>
      </c>
      <c r="D20" s="96" t="s">
        <v>23</v>
      </c>
      <c r="E20" s="97" t="s">
        <v>94</v>
      </c>
      <c r="F20" s="98">
        <v>11220</v>
      </c>
      <c r="G20" s="515">
        <v>0.64</v>
      </c>
      <c r="H20" s="98">
        <f t="shared" si="4"/>
        <v>7180.8</v>
      </c>
      <c r="I20" s="2">
        <f t="shared" si="8"/>
        <v>5.4901960784313725E-2</v>
      </c>
      <c r="J20" s="98">
        <f t="shared" si="5"/>
        <v>616</v>
      </c>
      <c r="K20" s="2">
        <v>2.2000000000000001E-3</v>
      </c>
      <c r="L20" s="98">
        <f t="shared" si="0"/>
        <v>130.22</v>
      </c>
      <c r="M20" s="2">
        <v>0</v>
      </c>
      <c r="N20" s="98">
        <v>0</v>
      </c>
      <c r="O20" s="2">
        <v>0</v>
      </c>
      <c r="P20" s="98">
        <v>0</v>
      </c>
      <c r="Q20" s="2">
        <v>2.9999999999999997E-4</v>
      </c>
      <c r="R20" s="98">
        <f t="shared" si="1"/>
        <v>19.567499999999999</v>
      </c>
      <c r="S20" s="2">
        <v>0</v>
      </c>
      <c r="T20" s="98">
        <v>0</v>
      </c>
      <c r="U20" s="2">
        <v>2.5600000000000001E-2</v>
      </c>
      <c r="V20" s="98">
        <f t="shared" si="6"/>
        <v>350</v>
      </c>
      <c r="W20" s="2">
        <v>8.9999999999999998E-4</v>
      </c>
      <c r="X20" s="98">
        <v>9.98</v>
      </c>
      <c r="Y20" s="2">
        <f t="shared" si="7"/>
        <v>0.7403357843137256</v>
      </c>
      <c r="Z20" s="98">
        <f t="shared" si="2"/>
        <v>8306.567500000001</v>
      </c>
      <c r="AA20" s="99">
        <f t="shared" si="3"/>
        <v>19526.567500000001</v>
      </c>
    </row>
    <row r="21" spans="2:27" ht="28.35" customHeight="1" x14ac:dyDescent="0.25">
      <c r="B21" s="1" t="s">
        <v>645</v>
      </c>
      <c r="C21" s="95" t="s">
        <v>111</v>
      </c>
      <c r="D21" s="96" t="s">
        <v>24</v>
      </c>
      <c r="E21" s="97" t="s">
        <v>94</v>
      </c>
      <c r="F21" s="98">
        <v>11895.059999999998</v>
      </c>
      <c r="G21" s="515">
        <v>0.64</v>
      </c>
      <c r="H21" s="98">
        <f t="shared" si="4"/>
        <v>7612.83</v>
      </c>
      <c r="I21" s="2">
        <f t="shared" si="8"/>
        <v>5.1786203684554777E-2</v>
      </c>
      <c r="J21" s="98">
        <f t="shared" si="5"/>
        <v>616</v>
      </c>
      <c r="K21" s="2">
        <v>2.0999999999999999E-3</v>
      </c>
      <c r="L21" s="98">
        <f t="shared" si="0"/>
        <v>130.22</v>
      </c>
      <c r="M21" s="2">
        <v>0</v>
      </c>
      <c r="N21" s="98">
        <v>0</v>
      </c>
      <c r="O21" s="2">
        <v>0</v>
      </c>
      <c r="P21" s="98">
        <v>0</v>
      </c>
      <c r="Q21" s="2">
        <v>2.9999999999999997E-4</v>
      </c>
      <c r="R21" s="98">
        <f t="shared" si="1"/>
        <v>19.567499999999999</v>
      </c>
      <c r="S21" s="2">
        <v>0</v>
      </c>
      <c r="T21" s="98">
        <v>0</v>
      </c>
      <c r="U21" s="2">
        <v>2.46E-2</v>
      </c>
      <c r="V21" s="98">
        <f t="shared" si="6"/>
        <v>600</v>
      </c>
      <c r="W21" s="2">
        <v>8.9999999999999998E-4</v>
      </c>
      <c r="X21" s="98">
        <v>9.98</v>
      </c>
      <c r="Y21" s="2">
        <f t="shared" si="7"/>
        <v>0.75565802106084368</v>
      </c>
      <c r="Z21" s="98">
        <f t="shared" si="2"/>
        <v>8988.597499999998</v>
      </c>
      <c r="AA21" s="99">
        <f t="shared" si="3"/>
        <v>20883.657499999994</v>
      </c>
    </row>
    <row r="22" spans="2:27" ht="28.35" customHeight="1" x14ac:dyDescent="0.25">
      <c r="B22" s="1" t="s">
        <v>645</v>
      </c>
      <c r="C22" s="95" t="s">
        <v>112</v>
      </c>
      <c r="D22" s="96" t="s">
        <v>25</v>
      </c>
      <c r="E22" s="97" t="s">
        <v>94</v>
      </c>
      <c r="F22" s="98">
        <v>12800</v>
      </c>
      <c r="G22" s="515">
        <v>0.64</v>
      </c>
      <c r="H22" s="98">
        <f t="shared" si="4"/>
        <v>8192</v>
      </c>
      <c r="I22" s="2">
        <f t="shared" si="8"/>
        <v>4.8125000000000001E-2</v>
      </c>
      <c r="J22" s="98">
        <f t="shared" si="5"/>
        <v>616</v>
      </c>
      <c r="K22" s="2">
        <v>1.6999999999999999E-3</v>
      </c>
      <c r="L22" s="98">
        <f t="shared" si="0"/>
        <v>130.22</v>
      </c>
      <c r="M22" s="2">
        <v>0</v>
      </c>
      <c r="N22" s="98">
        <v>0</v>
      </c>
      <c r="O22" s="2">
        <v>0</v>
      </c>
      <c r="P22" s="98">
        <v>0</v>
      </c>
      <c r="Q22" s="2">
        <v>2.0000000000000001E-4</v>
      </c>
      <c r="R22" s="98">
        <f t="shared" si="1"/>
        <v>19.567499999999999</v>
      </c>
      <c r="S22" s="2">
        <v>0</v>
      </c>
      <c r="T22" s="98">
        <v>0</v>
      </c>
      <c r="U22" s="2">
        <v>1.9400000000000001E-2</v>
      </c>
      <c r="V22" s="98">
        <f t="shared" si="6"/>
        <v>800</v>
      </c>
      <c r="W22" s="2">
        <v>6.9999999999999999E-4</v>
      </c>
      <c r="X22" s="98">
        <v>9.98</v>
      </c>
      <c r="Y22" s="2">
        <f t="shared" si="7"/>
        <v>0.76310683593749984</v>
      </c>
      <c r="Z22" s="98">
        <f t="shared" si="2"/>
        <v>9767.7674999999981</v>
      </c>
      <c r="AA22" s="99">
        <f t="shared" si="3"/>
        <v>22567.767499999998</v>
      </c>
    </row>
    <row r="23" spans="2:27" ht="28.35" customHeight="1" x14ac:dyDescent="0.25">
      <c r="B23" s="1" t="s">
        <v>645</v>
      </c>
      <c r="C23" s="95" t="s">
        <v>113</v>
      </c>
      <c r="D23" s="96" t="s">
        <v>26</v>
      </c>
      <c r="E23" s="97" t="s">
        <v>94</v>
      </c>
      <c r="F23" s="98">
        <v>12300</v>
      </c>
      <c r="G23" s="515">
        <v>0.64</v>
      </c>
      <c r="H23" s="98">
        <f t="shared" si="4"/>
        <v>7872</v>
      </c>
      <c r="I23" s="2">
        <f t="shared" si="8"/>
        <v>5.0081300813008128E-2</v>
      </c>
      <c r="J23" s="98">
        <f t="shared" si="5"/>
        <v>616</v>
      </c>
      <c r="K23" s="2">
        <v>1.8E-3</v>
      </c>
      <c r="L23" s="98">
        <f t="shared" si="0"/>
        <v>130.22</v>
      </c>
      <c r="M23" s="2">
        <v>0</v>
      </c>
      <c r="N23" s="98">
        <v>0</v>
      </c>
      <c r="O23" s="2">
        <v>0</v>
      </c>
      <c r="P23" s="98">
        <v>0</v>
      </c>
      <c r="Q23" s="2">
        <v>2.9999999999999997E-4</v>
      </c>
      <c r="R23" s="98">
        <f t="shared" si="1"/>
        <v>19.567499999999999</v>
      </c>
      <c r="S23" s="2">
        <v>0</v>
      </c>
      <c r="T23" s="98">
        <v>0</v>
      </c>
      <c r="U23" s="2">
        <v>2.0899999999999998E-2</v>
      </c>
      <c r="V23" s="98">
        <f t="shared" si="6"/>
        <v>800</v>
      </c>
      <c r="W23" s="2">
        <v>6.9999999999999999E-4</v>
      </c>
      <c r="X23" s="98">
        <v>9.98</v>
      </c>
      <c r="Y23" s="2">
        <f t="shared" si="7"/>
        <v>0.76811117886178848</v>
      </c>
      <c r="Z23" s="98">
        <f t="shared" si="2"/>
        <v>9447.7674999999981</v>
      </c>
      <c r="AA23" s="99">
        <f t="shared" si="3"/>
        <v>21747.767499999998</v>
      </c>
    </row>
    <row r="24" spans="2:27" ht="28.35" customHeight="1" x14ac:dyDescent="0.25">
      <c r="C24" s="3"/>
    </row>
    <row r="25" spans="2:27" x14ac:dyDescent="0.25">
      <c r="D25" s="685"/>
      <c r="H25" s="685"/>
      <c r="J25" s="685"/>
    </row>
  </sheetData>
  <autoFilter ref="B3:AA23" xr:uid="{651DE2A1-518C-4567-B433-A8622D7B5E6C}"/>
  <mergeCells count="17">
    <mergeCell ref="C1:C3"/>
    <mergeCell ref="D1:D3"/>
    <mergeCell ref="E1:E3"/>
    <mergeCell ref="F1:F2"/>
    <mergeCell ref="G1:H2"/>
    <mergeCell ref="W2:X2"/>
    <mergeCell ref="S1:X1"/>
    <mergeCell ref="Y1:Z2"/>
    <mergeCell ref="AA1:AA2"/>
    <mergeCell ref="I2:J2"/>
    <mergeCell ref="K2:L2"/>
    <mergeCell ref="M2:N2"/>
    <mergeCell ref="O2:P2"/>
    <mergeCell ref="Q2:R2"/>
    <mergeCell ref="S2:T2"/>
    <mergeCell ref="U2:V2"/>
    <mergeCell ref="I1:R1"/>
  </mergeCells>
  <printOptions horizontalCentered="1"/>
  <pageMargins left="0.19685039370078741" right="0.19685039370078741" top="1.32" bottom="0.70866141732283472" header="0.19685039370078741" footer="0.19685039370078741"/>
  <pageSetup paperSize="9" scale="50" fitToWidth="0" fitToHeight="0" orientation="landscape" horizontalDpi="4000" verticalDpi="4000" r:id="rId1"/>
  <headerFooter differentFirst="1">
    <oddHeader>&amp;C&amp;"Arial,Negrito"&amp;12&amp;G
&amp;22RELATÓRIO DE CONSOLIDAÇÃO DOS CUSTOS DE MÃO DE OBRA 
&amp;20Tabela 1 - Consolidação dos custos de mão de obra - Tabela de Preços de Consultoria - mês de referência:  janeiro de 2023 (&amp;P/&amp;N)</oddHeader>
    <oddFooter>&amp;C&amp;"Arial,Negrito"&amp;14
&amp;P&amp;11
&amp;G</oddFooter>
    <firstHeader>&amp;C&amp;"Arial,Negrito"&amp;G
&amp;22RELATÓRIO DE CONSOLIDAÇÃO DOS CUSTOS DE MÃO DE OBRA 
&amp;20Tabela 1 - Consolidação dos custos de mão de obra - Tabela de Preços de Consultoria - mês de referência: janeiro de 2023</firstHeader>
    <firstFooter>&amp;C
&amp;14
&amp;"Arial,Negrito"&amp;P&amp;"Arial,Normal"&amp;11
&amp;G</firstFooter>
  </headerFooter>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09F49-B320-4BD8-9937-489DC7BAEC7F}">
  <sheetPr>
    <tabColor rgb="FF00B050"/>
    <pageSetUpPr fitToPage="1"/>
  </sheetPr>
  <dimension ref="B1:J24"/>
  <sheetViews>
    <sheetView workbookViewId="0"/>
  </sheetViews>
  <sheetFormatPr defaultColWidth="3.88671875" defaultRowHeight="15.6" x14ac:dyDescent="0.3"/>
  <cols>
    <col min="1" max="1" width="6.88671875" style="500" customWidth="1"/>
    <col min="2" max="2" width="16.88671875" style="500" customWidth="1"/>
    <col min="3" max="3" width="13.5546875" style="500" customWidth="1"/>
    <col min="4" max="4" width="55.44140625" style="500" customWidth="1"/>
    <col min="5" max="5" width="13.33203125" style="500" customWidth="1"/>
    <col min="6" max="7" width="20" style="500" customWidth="1"/>
    <col min="8" max="8" width="6.88671875" style="500" customWidth="1"/>
    <col min="9" max="9" width="19.5546875" bestFit="1" customWidth="1"/>
    <col min="10" max="10" width="11.44140625" bestFit="1" customWidth="1"/>
    <col min="11" max="16384" width="3.88671875" style="500"/>
  </cols>
  <sheetData>
    <row r="1" spans="2:10" x14ac:dyDescent="0.3">
      <c r="B1" s="499">
        <v>45108</v>
      </c>
    </row>
    <row r="2" spans="2:10" s="504" customFormat="1" ht="20.25" customHeight="1" x14ac:dyDescent="0.3">
      <c r="B2" s="501" t="s">
        <v>415</v>
      </c>
      <c r="C2" s="502"/>
      <c r="D2" s="503"/>
      <c r="E2" s="502"/>
      <c r="F2" s="502"/>
      <c r="G2" s="502"/>
      <c r="I2"/>
      <c r="J2"/>
    </row>
    <row r="3" spans="2:10" s="504" customFormat="1" ht="24" customHeight="1" x14ac:dyDescent="0.3">
      <c r="B3" s="505" t="str">
        <f>"Tabela de Preços de Consultoria - mês de referência: "&amp;TEXT(B1,"MMMM")&amp;" de "&amp;TEXT(B1,"AAAA")</f>
        <v>Tabela de Preços de Consultoria - mês de referência: julho de 2023</v>
      </c>
      <c r="C3" s="506"/>
      <c r="D3" s="506"/>
      <c r="E3" s="506"/>
      <c r="F3" s="506"/>
      <c r="G3" s="506"/>
      <c r="I3"/>
      <c r="J3"/>
    </row>
    <row r="4" spans="2:10" ht="27" customHeight="1" x14ac:dyDescent="0.3">
      <c r="B4" s="869" t="s">
        <v>182</v>
      </c>
      <c r="C4" s="864" t="s">
        <v>74</v>
      </c>
      <c r="D4" s="864" t="s">
        <v>118</v>
      </c>
      <c r="E4" s="864" t="s">
        <v>213</v>
      </c>
      <c r="F4" s="864" t="s">
        <v>416</v>
      </c>
      <c r="G4" s="865"/>
      <c r="H4" s="500" t="s">
        <v>417</v>
      </c>
    </row>
    <row r="5" spans="2:10" ht="28.5" customHeight="1" x14ac:dyDescent="0.3">
      <c r="B5" s="869"/>
      <c r="C5" s="864"/>
      <c r="D5" s="864"/>
      <c r="E5" s="864"/>
      <c r="F5" s="575" t="s">
        <v>157</v>
      </c>
      <c r="G5" s="576" t="s">
        <v>119</v>
      </c>
    </row>
    <row r="6" spans="2:10" ht="27" customHeight="1" x14ac:dyDescent="0.3">
      <c r="B6" s="866" t="s">
        <v>116</v>
      </c>
      <c r="C6" s="507" t="s">
        <v>120</v>
      </c>
      <c r="D6" s="508" t="s">
        <v>418</v>
      </c>
      <c r="E6" s="507" t="s">
        <v>122</v>
      </c>
      <c r="F6" s="509">
        <v>32.840000000000003</v>
      </c>
      <c r="G6" s="510">
        <v>6.47</v>
      </c>
    </row>
    <row r="7" spans="2:10" ht="27" customHeight="1" x14ac:dyDescent="0.3">
      <c r="B7" s="866"/>
      <c r="C7" s="507" t="s">
        <v>123</v>
      </c>
      <c r="D7" s="508" t="s">
        <v>419</v>
      </c>
      <c r="E7" s="507" t="s">
        <v>122</v>
      </c>
      <c r="F7" s="509">
        <v>174.6849</v>
      </c>
      <c r="G7" s="510">
        <v>0</v>
      </c>
      <c r="I7" s="608"/>
    </row>
    <row r="8" spans="2:10" ht="27" customHeight="1" x14ac:dyDescent="0.3">
      <c r="B8" s="866"/>
      <c r="C8" s="507" t="s">
        <v>125</v>
      </c>
      <c r="D8" s="508" t="s">
        <v>420</v>
      </c>
      <c r="E8" s="507" t="s">
        <v>122</v>
      </c>
      <c r="F8" s="509">
        <v>74.09</v>
      </c>
      <c r="G8" s="510">
        <v>43.18</v>
      </c>
    </row>
    <row r="9" spans="2:10" x14ac:dyDescent="0.3">
      <c r="B9" s="511" t="s">
        <v>114</v>
      </c>
      <c r="C9" s="512"/>
      <c r="D9" s="513"/>
      <c r="E9" s="512"/>
      <c r="F9" s="514"/>
      <c r="G9" s="514"/>
    </row>
    <row r="10" spans="2:10" ht="35.25" customHeight="1" x14ac:dyDescent="0.3"/>
    <row r="11" spans="2:10" s="504" customFormat="1" ht="20.25" customHeight="1" x14ac:dyDescent="0.3">
      <c r="B11" s="501" t="s">
        <v>421</v>
      </c>
      <c r="C11" s="502"/>
      <c r="D11" s="503"/>
      <c r="E11" s="502"/>
      <c r="F11" s="502"/>
      <c r="G11" s="502"/>
      <c r="I11"/>
      <c r="J11"/>
    </row>
    <row r="12" spans="2:10" s="504" customFormat="1" ht="24" customHeight="1" x14ac:dyDescent="0.3">
      <c r="B12" s="505" t="str">
        <f>"Tabela de Preços de Consultoria - mês de referência: "&amp;TEXT(B1,"MMMM")&amp;" de "&amp;TEXT(B1,"AAAA")</f>
        <v>Tabela de Preços de Consultoria - mês de referência: julho de 2023</v>
      </c>
      <c r="C12" s="506"/>
      <c r="D12" s="506"/>
      <c r="E12" s="506"/>
      <c r="F12" s="506"/>
      <c r="G12" s="506"/>
      <c r="I12"/>
      <c r="J12"/>
    </row>
    <row r="13" spans="2:10" ht="31.2" x14ac:dyDescent="0.3">
      <c r="B13" s="574" t="s">
        <v>182</v>
      </c>
      <c r="C13" s="575" t="s">
        <v>74</v>
      </c>
      <c r="D13" s="864" t="s">
        <v>118</v>
      </c>
      <c r="E13" s="864"/>
      <c r="F13" s="575" t="s">
        <v>213</v>
      </c>
      <c r="G13" s="576" t="s">
        <v>422</v>
      </c>
    </row>
    <row r="14" spans="2:10" ht="27" customHeight="1" x14ac:dyDescent="0.3">
      <c r="B14" s="866" t="s">
        <v>127</v>
      </c>
      <c r="C14" s="507" t="s">
        <v>128</v>
      </c>
      <c r="D14" s="867" t="s">
        <v>423</v>
      </c>
      <c r="E14" s="868"/>
      <c r="F14" s="507" t="s">
        <v>424</v>
      </c>
      <c r="G14" s="510">
        <v>47.3</v>
      </c>
    </row>
    <row r="15" spans="2:10" ht="27" customHeight="1" x14ac:dyDescent="0.3">
      <c r="B15" s="866"/>
      <c r="C15" s="507" t="s">
        <v>129</v>
      </c>
      <c r="D15" s="867" t="s">
        <v>425</v>
      </c>
      <c r="E15" s="868"/>
      <c r="F15" s="507" t="s">
        <v>424</v>
      </c>
      <c r="G15" s="510">
        <v>30.93</v>
      </c>
    </row>
    <row r="16" spans="2:10" ht="27" customHeight="1" x14ac:dyDescent="0.3">
      <c r="B16" s="866" t="s">
        <v>130</v>
      </c>
      <c r="C16" s="507" t="s">
        <v>131</v>
      </c>
      <c r="D16" s="867" t="s">
        <v>132</v>
      </c>
      <c r="E16" s="868"/>
      <c r="F16" s="507" t="s">
        <v>426</v>
      </c>
      <c r="G16" s="510">
        <v>502.59</v>
      </c>
    </row>
    <row r="17" spans="2:7" ht="27" customHeight="1" x14ac:dyDescent="0.3">
      <c r="B17" s="866"/>
      <c r="C17" s="507" t="s">
        <v>133</v>
      </c>
      <c r="D17" s="867" t="s">
        <v>134</v>
      </c>
      <c r="E17" s="868"/>
      <c r="F17" s="507" t="s">
        <v>426</v>
      </c>
      <c r="G17" s="510">
        <v>43.87</v>
      </c>
    </row>
    <row r="18" spans="2:7" ht="27" customHeight="1" x14ac:dyDescent="0.3">
      <c r="B18" s="866" t="s">
        <v>427</v>
      </c>
      <c r="C18" s="507" t="s">
        <v>135</v>
      </c>
      <c r="D18" s="867" t="s">
        <v>136</v>
      </c>
      <c r="E18" s="868"/>
      <c r="F18" s="507" t="s">
        <v>94</v>
      </c>
      <c r="G18" s="510">
        <v>5144.99</v>
      </c>
    </row>
    <row r="19" spans="2:7" ht="27" customHeight="1" x14ac:dyDescent="0.3">
      <c r="B19" s="866"/>
      <c r="C19" s="507" t="s">
        <v>137</v>
      </c>
      <c r="D19" s="867" t="s">
        <v>138</v>
      </c>
      <c r="E19" s="868"/>
      <c r="F19" s="507" t="s">
        <v>94</v>
      </c>
      <c r="G19" s="510">
        <v>4285.2299999999996</v>
      </c>
    </row>
    <row r="20" spans="2:7" ht="27" customHeight="1" x14ac:dyDescent="0.3">
      <c r="B20" s="866"/>
      <c r="C20" s="507" t="s">
        <v>139</v>
      </c>
      <c r="D20" s="867" t="s">
        <v>140</v>
      </c>
      <c r="E20" s="868"/>
      <c r="F20" s="507" t="s">
        <v>94</v>
      </c>
      <c r="G20" s="510">
        <v>4235.59</v>
      </c>
    </row>
    <row r="21" spans="2:7" ht="27" customHeight="1" x14ac:dyDescent="0.3">
      <c r="B21" s="866"/>
      <c r="C21" s="507" t="s">
        <v>141</v>
      </c>
      <c r="D21" s="867" t="s">
        <v>142</v>
      </c>
      <c r="E21" s="868"/>
      <c r="F21" s="507" t="s">
        <v>94</v>
      </c>
      <c r="G21" s="510">
        <v>3163.12</v>
      </c>
    </row>
    <row r="22" spans="2:7" ht="27" customHeight="1" x14ac:dyDescent="0.3">
      <c r="B22" s="866" t="s">
        <v>428</v>
      </c>
      <c r="C22" s="507" t="s">
        <v>143</v>
      </c>
      <c r="D22" s="867" t="s">
        <v>132</v>
      </c>
      <c r="E22" s="868"/>
      <c r="F22" s="507" t="s">
        <v>426</v>
      </c>
      <c r="G22" s="510">
        <v>132.91999999999999</v>
      </c>
    </row>
    <row r="23" spans="2:7" ht="27" customHeight="1" x14ac:dyDescent="0.3">
      <c r="B23" s="866"/>
      <c r="C23" s="507" t="s">
        <v>144</v>
      </c>
      <c r="D23" s="867" t="s">
        <v>134</v>
      </c>
      <c r="E23" s="868"/>
      <c r="F23" s="507" t="s">
        <v>426</v>
      </c>
      <c r="G23" s="510">
        <v>212.02</v>
      </c>
    </row>
    <row r="24" spans="2:7" x14ac:dyDescent="0.3">
      <c r="B24" s="511" t="s">
        <v>114</v>
      </c>
    </row>
  </sheetData>
  <mergeCells count="21">
    <mergeCell ref="B6:B8"/>
    <mergeCell ref="B4:B5"/>
    <mergeCell ref="C4:C5"/>
    <mergeCell ref="D4:D5"/>
    <mergeCell ref="E4:E5"/>
    <mergeCell ref="F4:G4"/>
    <mergeCell ref="B22:B23"/>
    <mergeCell ref="D22:E22"/>
    <mergeCell ref="D23:E23"/>
    <mergeCell ref="D13:E13"/>
    <mergeCell ref="B14:B15"/>
    <mergeCell ref="D14:E14"/>
    <mergeCell ref="D15:E15"/>
    <mergeCell ref="B16:B17"/>
    <mergeCell ref="D16:E16"/>
    <mergeCell ref="D17:E17"/>
    <mergeCell ref="B18:B21"/>
    <mergeCell ref="D18:E18"/>
    <mergeCell ref="D19:E19"/>
    <mergeCell ref="D20:E20"/>
    <mergeCell ref="D21:E21"/>
  </mergeCells>
  <pageMargins left="0.19685039370078741" right="0.19685039370078741" top="1.2" bottom="0.6692913385826772" header="0.25" footer="0.19685039370078741"/>
  <pageSetup paperSize="9" scale="65" fitToHeight="0" orientation="portrait" horizontalDpi="1200" verticalDpi="1200" r:id="rId1"/>
  <headerFooter>
    <oddHeader>&amp;C&amp;"Arial,Negrito"&amp;12&amp;G
&amp;16RELATÓRIO DE CUSTOS GERAIS</oddHeader>
    <oddFooter>&amp;C&amp;"Arial,Negrito"&amp;10
&amp;12&amp;P&amp;11
&amp;G</oddFooter>
    <firstHeader>&amp;C&amp;"Arial,Negrito"&amp;G
RELATÓRIO DE CUSTOS GERAIS E BENEFÍCIOS E DESPESAS INDIRETAS - BDI</firstHeader>
    <firstFooter>&amp;C
&amp;"Arial,Negrito"&amp;8&amp;P&amp;"Arial,Normal"&amp;11
&amp;G</firstFooter>
  </headerFooter>
  <rowBreaks count="3" manualBreakCount="3">
    <brk id="25" min="1" max="13" man="1"/>
    <brk id="51" max="16383" man="1"/>
    <brk id="75" min="1" max="13" man="1"/>
  </rowBreaks>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9C63D-9B48-4E72-917F-C4FC26007B4D}">
  <sheetPr>
    <tabColor rgb="FF00B050"/>
  </sheetPr>
  <dimension ref="A1:B109"/>
  <sheetViews>
    <sheetView workbookViewId="0">
      <selection sqref="A1:A3"/>
    </sheetView>
  </sheetViews>
  <sheetFormatPr defaultRowHeight="14.4" x14ac:dyDescent="0.3"/>
  <cols>
    <col min="1" max="1" width="46.109375" style="72" customWidth="1"/>
    <col min="2" max="2" width="21.6640625" style="73" customWidth="1"/>
  </cols>
  <sheetData>
    <row r="1" spans="1:2" ht="15" customHeight="1" x14ac:dyDescent="0.3">
      <c r="A1" s="870" t="s">
        <v>75</v>
      </c>
      <c r="B1" s="870" t="s">
        <v>74</v>
      </c>
    </row>
    <row r="2" spans="1:2" x14ac:dyDescent="0.3">
      <c r="A2" s="870"/>
      <c r="B2" s="870"/>
    </row>
    <row r="3" spans="1:2" x14ac:dyDescent="0.3">
      <c r="A3" s="870"/>
      <c r="B3" s="870"/>
    </row>
    <row r="4" spans="1:2" x14ac:dyDescent="0.3">
      <c r="A4" s="75" t="str">
        <f>'Precos Pessoal'!D4</f>
        <v>Advogado júnior</v>
      </c>
      <c r="B4" s="74" t="str">
        <f>'Precos Pessoal'!C4</f>
        <v>P8001</v>
      </c>
    </row>
    <row r="5" spans="1:2" x14ac:dyDescent="0.3">
      <c r="A5" s="75" t="str">
        <f>'Precos Pessoal'!D5</f>
        <v>Advogado pleno</v>
      </c>
      <c r="B5" s="74" t="str">
        <f>'Precos Pessoal'!C5</f>
        <v>P8002</v>
      </c>
    </row>
    <row r="6" spans="1:2" x14ac:dyDescent="0.3">
      <c r="A6" s="75" t="str">
        <f>'Precos Pessoal'!D6</f>
        <v>Advogado sênior</v>
      </c>
      <c r="B6" s="74" t="str">
        <f>'Precos Pessoal'!C6</f>
        <v>P8003</v>
      </c>
    </row>
    <row r="7" spans="1:2" x14ac:dyDescent="0.3">
      <c r="A7" s="75" t="e">
        <f>'Precos Pessoal'!#REF!</f>
        <v>#REF!</v>
      </c>
      <c r="B7" s="74" t="e">
        <f>'Precos Pessoal'!#REF!</f>
        <v>#REF!</v>
      </c>
    </row>
    <row r="8" spans="1:2" x14ac:dyDescent="0.3">
      <c r="A8" s="75" t="e">
        <f>'Precos Pessoal'!#REF!</f>
        <v>#REF!</v>
      </c>
      <c r="B8" s="74" t="e">
        <f>'Precos Pessoal'!#REF!</f>
        <v>#REF!</v>
      </c>
    </row>
    <row r="9" spans="1:2" x14ac:dyDescent="0.3">
      <c r="A9" s="75" t="e">
        <f>'Precos Pessoal'!#REF!</f>
        <v>#REF!</v>
      </c>
      <c r="B9" s="74" t="e">
        <f>'Precos Pessoal'!#REF!</f>
        <v>#REF!</v>
      </c>
    </row>
    <row r="10" spans="1:2" x14ac:dyDescent="0.3">
      <c r="A10" s="75" t="e">
        <f>'Precos Pessoal'!#REF!</f>
        <v>#REF!</v>
      </c>
      <c r="B10" s="74" t="e">
        <f>'Precos Pessoal'!#REF!</f>
        <v>#REF!</v>
      </c>
    </row>
    <row r="11" spans="1:2" x14ac:dyDescent="0.3">
      <c r="A11" s="75" t="e">
        <f>'Precos Pessoal'!#REF!</f>
        <v>#REF!</v>
      </c>
      <c r="B11" s="74" t="e">
        <f>'Precos Pessoal'!#REF!</f>
        <v>#REF!</v>
      </c>
    </row>
    <row r="12" spans="1:2" x14ac:dyDescent="0.3">
      <c r="A12" s="75" t="e">
        <f>'Precos Pessoal'!#REF!</f>
        <v>#REF!</v>
      </c>
      <c r="B12" s="74" t="e">
        <f>'Precos Pessoal'!#REF!</f>
        <v>#REF!</v>
      </c>
    </row>
    <row r="13" spans="1:2" x14ac:dyDescent="0.3">
      <c r="A13" s="75" t="e">
        <f>'Precos Pessoal'!#REF!</f>
        <v>#REF!</v>
      </c>
      <c r="B13" s="74" t="e">
        <f>'Precos Pessoal'!#REF!</f>
        <v>#REF!</v>
      </c>
    </row>
    <row r="14" spans="1:2" x14ac:dyDescent="0.3">
      <c r="A14" s="75" t="str">
        <f>'Precos Pessoal'!D7</f>
        <v>Assistente social pleno</v>
      </c>
      <c r="B14" s="74" t="str">
        <f>'Precos Pessoal'!C7</f>
        <v>P8020</v>
      </c>
    </row>
    <row r="15" spans="1:2" x14ac:dyDescent="0.3">
      <c r="A15" s="75" t="str">
        <f>'Precos Pessoal'!D8</f>
        <v>Assistente social sênior</v>
      </c>
      <c r="B15" s="74" t="str">
        <f>'Precos Pessoal'!C8</f>
        <v>P8021</v>
      </c>
    </row>
    <row r="16" spans="1:2" x14ac:dyDescent="0.3">
      <c r="A16" s="75" t="e">
        <f>'Precos Pessoal'!#REF!</f>
        <v>#REF!</v>
      </c>
      <c r="B16" s="74" t="e">
        <f>'Precos Pessoal'!#REF!</f>
        <v>#REF!</v>
      </c>
    </row>
    <row r="17" spans="1:2" x14ac:dyDescent="0.3">
      <c r="A17" s="75" t="e">
        <f>'Precos Pessoal'!#REF!</f>
        <v>#REF!</v>
      </c>
      <c r="B17" s="74" t="e">
        <f>'Precos Pessoal'!#REF!</f>
        <v>#REF!</v>
      </c>
    </row>
    <row r="18" spans="1:2" x14ac:dyDescent="0.3">
      <c r="A18" s="75" t="e">
        <f>'Precos Pessoal'!#REF!</f>
        <v>#REF!</v>
      </c>
      <c r="B18" s="74" t="e">
        <f>'Precos Pessoal'!#REF!</f>
        <v>#REF!</v>
      </c>
    </row>
    <row r="19" spans="1:2" x14ac:dyDescent="0.3">
      <c r="A19" s="75" t="e">
        <f>'Precos Pessoal'!#REF!</f>
        <v>#REF!</v>
      </c>
      <c r="B19" s="74" t="e">
        <f>'Precos Pessoal'!#REF!</f>
        <v>#REF!</v>
      </c>
    </row>
    <row r="20" spans="1:2" x14ac:dyDescent="0.3">
      <c r="A20" s="75" t="e">
        <f>'Precos Pessoal'!#REF!</f>
        <v>#REF!</v>
      </c>
      <c r="B20" s="74" t="e">
        <f>'Precos Pessoal'!#REF!</f>
        <v>#REF!</v>
      </c>
    </row>
    <row r="21" spans="1:2" x14ac:dyDescent="0.3">
      <c r="A21" s="75" t="e">
        <f>'Precos Pessoal'!#REF!</f>
        <v>#REF!</v>
      </c>
      <c r="B21" s="74" t="e">
        <f>'Precos Pessoal'!#REF!</f>
        <v>#REF!</v>
      </c>
    </row>
    <row r="22" spans="1:2" x14ac:dyDescent="0.3">
      <c r="A22" s="75" t="str">
        <f>'Precos Pessoal'!D9</f>
        <v>Biólogo sênior</v>
      </c>
      <c r="B22" s="74" t="str">
        <f>'Precos Pessoal'!C9</f>
        <v>P8034</v>
      </c>
    </row>
    <row r="23" spans="1:2" x14ac:dyDescent="0.3">
      <c r="A23" s="75" t="e">
        <f>'Precos Pessoal'!#REF!</f>
        <v>#REF!</v>
      </c>
      <c r="B23" s="74" t="e">
        <f>'Precos Pessoal'!#REF!</f>
        <v>#REF!</v>
      </c>
    </row>
    <row r="24" spans="1:2" x14ac:dyDescent="0.3">
      <c r="A24" s="75" t="e">
        <f>'Precos Pessoal'!#REF!</f>
        <v>#REF!</v>
      </c>
      <c r="B24" s="74" t="e">
        <f>'Precos Pessoal'!#REF!</f>
        <v>#REF!</v>
      </c>
    </row>
    <row r="25" spans="1:2" x14ac:dyDescent="0.3">
      <c r="A25" s="75" t="e">
        <f>'Precos Pessoal'!#REF!</f>
        <v>#REF!</v>
      </c>
      <c r="B25" s="74" t="e">
        <f>'Precos Pessoal'!#REF!</f>
        <v>#REF!</v>
      </c>
    </row>
    <row r="26" spans="1:2" x14ac:dyDescent="0.3">
      <c r="A26" s="75" t="str">
        <f>'Precos Pessoal'!D10</f>
        <v>Contador sênior</v>
      </c>
      <c r="B26" s="74" t="str">
        <f>'Precos Pessoal'!C10</f>
        <v>P8042</v>
      </c>
    </row>
    <row r="27" spans="1:2" x14ac:dyDescent="0.3">
      <c r="A27" s="75" t="str">
        <f>'Precos Pessoal'!D11</f>
        <v xml:space="preserve">Coordenador ambiental </v>
      </c>
      <c r="B27" s="74" t="str">
        <f>'Precos Pessoal'!C11</f>
        <v>P8044</v>
      </c>
    </row>
    <row r="28" spans="1:2" x14ac:dyDescent="0.3">
      <c r="A28" s="75" t="str">
        <f>'Precos Pessoal'!D12</f>
        <v>Economista júnior</v>
      </c>
      <c r="B28" s="74" t="str">
        <f>'Precos Pessoal'!C12</f>
        <v>P8045</v>
      </c>
    </row>
    <row r="29" spans="1:2" x14ac:dyDescent="0.3">
      <c r="A29" s="75" t="str">
        <f>'Precos Pessoal'!D13</f>
        <v>Economista pleno</v>
      </c>
      <c r="B29" s="74" t="str">
        <f>'Precos Pessoal'!C13</f>
        <v>P8046</v>
      </c>
    </row>
    <row r="30" spans="1:2" x14ac:dyDescent="0.3">
      <c r="A30" s="75" t="str">
        <f>'Precos Pessoal'!D14</f>
        <v>Economista sênior</v>
      </c>
      <c r="B30" s="74" t="str">
        <f>'Precos Pessoal'!C14</f>
        <v>P8047</v>
      </c>
    </row>
    <row r="31" spans="1:2" x14ac:dyDescent="0.3">
      <c r="A31" s="75" t="e">
        <f>'Precos Pessoal'!#REF!</f>
        <v>#REF!</v>
      </c>
      <c r="B31" s="74" t="e">
        <f>'Precos Pessoal'!#REF!</f>
        <v>#REF!</v>
      </c>
    </row>
    <row r="32" spans="1:2" x14ac:dyDescent="0.3">
      <c r="A32" s="75" t="e">
        <f>'Precos Pessoal'!#REF!</f>
        <v>#REF!</v>
      </c>
      <c r="B32" s="74" t="e">
        <f>'Precos Pessoal'!#REF!</f>
        <v>#REF!</v>
      </c>
    </row>
    <row r="33" spans="1:2" x14ac:dyDescent="0.3">
      <c r="A33" s="75" t="e">
        <f>'Precos Pessoal'!#REF!</f>
        <v>#REF!</v>
      </c>
      <c r="B33" s="74" t="e">
        <f>'Precos Pessoal'!#REF!</f>
        <v>#REF!</v>
      </c>
    </row>
    <row r="34" spans="1:2" x14ac:dyDescent="0.3">
      <c r="A34" s="75" t="str">
        <f>'Precos Pessoal'!D15</f>
        <v>Engenheiro ambiental júnior</v>
      </c>
      <c r="B34" s="74" t="str">
        <f>'Precos Pessoal'!C15</f>
        <v>P8057</v>
      </c>
    </row>
    <row r="35" spans="1:2" x14ac:dyDescent="0.3">
      <c r="A35" s="75" t="str">
        <f>'Precos Pessoal'!D16</f>
        <v>Engenheiro ambiental pleno</v>
      </c>
      <c r="B35" s="74" t="str">
        <f>'Precos Pessoal'!C16</f>
        <v>P8058</v>
      </c>
    </row>
    <row r="36" spans="1:2" x14ac:dyDescent="0.3">
      <c r="A36" s="75" t="str">
        <f>'Precos Pessoal'!D17</f>
        <v>Engenheiro ambiental sênior</v>
      </c>
      <c r="B36" s="74" t="str">
        <f>'Precos Pessoal'!C17</f>
        <v>P8059</v>
      </c>
    </row>
    <row r="37" spans="1:2" x14ac:dyDescent="0.3">
      <c r="A37" s="75" t="str">
        <f>'Precos Pessoal'!D18</f>
        <v>Engenheiro consultor especial</v>
      </c>
      <c r="B37" s="74" t="str">
        <f>'Precos Pessoal'!C18</f>
        <v>P8060</v>
      </c>
    </row>
    <row r="38" spans="1:2" x14ac:dyDescent="0.3">
      <c r="A38" s="75" t="str">
        <f>'Precos Pessoal'!D19</f>
        <v>Engenheiro coordenador</v>
      </c>
      <c r="B38" s="74" t="str">
        <f>'Precos Pessoal'!C19</f>
        <v>P8061</v>
      </c>
    </row>
    <row r="39" spans="1:2" x14ac:dyDescent="0.3">
      <c r="A39" s="75" t="e">
        <f>'Precos Pessoal'!#REF!</f>
        <v>#REF!</v>
      </c>
      <c r="B39" s="74" t="e">
        <f>'Precos Pessoal'!#REF!</f>
        <v>#REF!</v>
      </c>
    </row>
    <row r="40" spans="1:2" x14ac:dyDescent="0.3">
      <c r="A40" s="75" t="e">
        <f>'Precos Pessoal'!#REF!</f>
        <v>#REF!</v>
      </c>
      <c r="B40" s="74" t="e">
        <f>'Precos Pessoal'!#REF!</f>
        <v>#REF!</v>
      </c>
    </row>
    <row r="41" spans="1:2" x14ac:dyDescent="0.3">
      <c r="A41" s="75" t="e">
        <f>'Precos Pessoal'!#REF!</f>
        <v>#REF!</v>
      </c>
      <c r="B41" s="74" t="e">
        <f>'Precos Pessoal'!#REF!</f>
        <v>#REF!</v>
      </c>
    </row>
    <row r="42" spans="1:2" x14ac:dyDescent="0.3">
      <c r="A42" s="75" t="str">
        <f>'Precos Pessoal'!D20</f>
        <v>Engenheiro de projetos júnior</v>
      </c>
      <c r="B42" s="74" t="str">
        <f>'Precos Pessoal'!C20</f>
        <v>P8065</v>
      </c>
    </row>
    <row r="43" spans="1:2" x14ac:dyDescent="0.3">
      <c r="A43" s="75" t="str">
        <f>'Precos Pessoal'!D21</f>
        <v>Engenheiro de projetos pleno</v>
      </c>
      <c r="B43" s="74" t="str">
        <f>'Precos Pessoal'!C21</f>
        <v>P8066</v>
      </c>
    </row>
    <row r="44" spans="1:2" x14ac:dyDescent="0.3">
      <c r="A44" s="75" t="str">
        <f>'Precos Pessoal'!D22</f>
        <v>Engenheiro de projetos sênior</v>
      </c>
      <c r="B44" s="74" t="str">
        <f>'Precos Pessoal'!C22</f>
        <v>P8067</v>
      </c>
    </row>
    <row r="45" spans="1:2" x14ac:dyDescent="0.3">
      <c r="A45" s="75" t="e">
        <f>'Precos Pessoal'!#REF!</f>
        <v>#REF!</v>
      </c>
      <c r="B45" s="74" t="e">
        <f>'Precos Pessoal'!#REF!</f>
        <v>#REF!</v>
      </c>
    </row>
    <row r="46" spans="1:2" x14ac:dyDescent="0.3">
      <c r="A46" s="75" t="e">
        <f>'Precos Pessoal'!#REF!</f>
        <v>#REF!</v>
      </c>
      <c r="B46" s="74" t="e">
        <f>'Precos Pessoal'!#REF!</f>
        <v>#REF!</v>
      </c>
    </row>
    <row r="47" spans="1:2" x14ac:dyDescent="0.3">
      <c r="A47" s="75" t="str">
        <f>'Precos Pessoal'!D23</f>
        <v>Engenheiro florestal sênior</v>
      </c>
      <c r="B47" s="74" t="str">
        <f>'Precos Pessoal'!C23</f>
        <v>P8070</v>
      </c>
    </row>
    <row r="48" spans="1:2" x14ac:dyDescent="0.3">
      <c r="A48" s="75" t="e">
        <f>'Precos Pessoal'!#REF!</f>
        <v>#REF!</v>
      </c>
      <c r="B48" s="74" t="e">
        <f>'Precos Pessoal'!#REF!</f>
        <v>#REF!</v>
      </c>
    </row>
    <row r="49" spans="1:2" x14ac:dyDescent="0.3">
      <c r="A49" s="75" t="e">
        <f>'Precos Pessoal'!#REF!</f>
        <v>#REF!</v>
      </c>
      <c r="B49" s="74" t="e">
        <f>'Precos Pessoal'!#REF!</f>
        <v>#REF!</v>
      </c>
    </row>
    <row r="50" spans="1:2" x14ac:dyDescent="0.3">
      <c r="A50" s="75" t="e">
        <f>'Precos Pessoal'!#REF!</f>
        <v>#REF!</v>
      </c>
      <c r="B50" s="74" t="e">
        <f>'Precos Pessoal'!#REF!</f>
        <v>#REF!</v>
      </c>
    </row>
    <row r="51" spans="1:2" x14ac:dyDescent="0.3">
      <c r="A51" s="75" t="e">
        <f>'Precos Pessoal'!#REF!</f>
        <v>#REF!</v>
      </c>
      <c r="B51" s="74" t="e">
        <f>'Precos Pessoal'!#REF!</f>
        <v>#REF!</v>
      </c>
    </row>
    <row r="52" spans="1:2" x14ac:dyDescent="0.3">
      <c r="A52" s="75" t="e">
        <f>'Precos Pessoal'!#REF!</f>
        <v>#REF!</v>
      </c>
      <c r="B52" s="74" t="e">
        <f>'Precos Pessoal'!#REF!</f>
        <v>#REF!</v>
      </c>
    </row>
    <row r="53" spans="1:2" x14ac:dyDescent="0.3">
      <c r="A53" s="75" t="e">
        <f>'Precos Pessoal'!#REF!</f>
        <v>#REF!</v>
      </c>
      <c r="B53" s="74" t="e">
        <f>'Precos Pessoal'!#REF!</f>
        <v>#REF!</v>
      </c>
    </row>
    <row r="54" spans="1:2" x14ac:dyDescent="0.3">
      <c r="A54" s="75" t="e">
        <f>'Precos Pessoal'!#REF!</f>
        <v>#REF!</v>
      </c>
      <c r="B54" s="74" t="e">
        <f>'Precos Pessoal'!#REF!</f>
        <v>#REF!</v>
      </c>
    </row>
    <row r="55" spans="1:2" x14ac:dyDescent="0.3">
      <c r="A55" s="75" t="e">
        <f>'Precos Pessoal'!#REF!</f>
        <v>#REF!</v>
      </c>
      <c r="B55" s="74" t="e">
        <f>'Precos Pessoal'!#REF!</f>
        <v>#REF!</v>
      </c>
    </row>
    <row r="56" spans="1:2" x14ac:dyDescent="0.3">
      <c r="A56" s="75" t="e">
        <f>'Precos Pessoal'!#REF!</f>
        <v>#REF!</v>
      </c>
      <c r="B56" s="74" t="e">
        <f>'Precos Pessoal'!#REF!</f>
        <v>#REF!</v>
      </c>
    </row>
    <row r="57" spans="1:2" x14ac:dyDescent="0.3">
      <c r="A57" s="75" t="e">
        <f>'Precos Pessoal'!#REF!</f>
        <v>#REF!</v>
      </c>
      <c r="B57" s="74" t="e">
        <f>'Precos Pessoal'!#REF!</f>
        <v>#REF!</v>
      </c>
    </row>
    <row r="58" spans="1:2" x14ac:dyDescent="0.3">
      <c r="A58" s="75" t="e">
        <f>'Precos Pessoal'!#REF!</f>
        <v>#REF!</v>
      </c>
      <c r="B58" s="74" t="e">
        <f>'Precos Pessoal'!#REF!</f>
        <v>#REF!</v>
      </c>
    </row>
    <row r="59" spans="1:2" x14ac:dyDescent="0.3">
      <c r="A59" s="75" t="e">
        <f>'Precos Pessoal'!#REF!</f>
        <v>#REF!</v>
      </c>
      <c r="B59" s="74" t="e">
        <f>'Precos Pessoal'!#REF!</f>
        <v>#REF!</v>
      </c>
    </row>
    <row r="60" spans="1:2" x14ac:dyDescent="0.3">
      <c r="A60" s="75" t="e">
        <f>'Precos Pessoal'!#REF!</f>
        <v>#REF!</v>
      </c>
      <c r="B60" s="74" t="e">
        <f>'Precos Pessoal'!#REF!</f>
        <v>#REF!</v>
      </c>
    </row>
    <row r="61" spans="1:2" x14ac:dyDescent="0.3">
      <c r="A61" s="75" t="e">
        <f>'Precos Pessoal'!#REF!</f>
        <v>#REF!</v>
      </c>
      <c r="B61" s="74" t="e">
        <f>'Precos Pessoal'!#REF!</f>
        <v>#REF!</v>
      </c>
    </row>
    <row r="62" spans="1:2" x14ac:dyDescent="0.3">
      <c r="A62" s="75" t="e">
        <f>'Precos Pessoal'!#REF!</f>
        <v>#REF!</v>
      </c>
      <c r="B62" s="74" t="e">
        <f>'Precos Pessoal'!#REF!</f>
        <v>#REF!</v>
      </c>
    </row>
    <row r="63" spans="1:2" x14ac:dyDescent="0.3">
      <c r="A63" s="75" t="e">
        <f>'Precos Pessoal'!#REF!</f>
        <v>#REF!</v>
      </c>
      <c r="B63" s="74" t="e">
        <f>'Precos Pessoal'!#REF!</f>
        <v>#REF!</v>
      </c>
    </row>
    <row r="64" spans="1:2" x14ac:dyDescent="0.3">
      <c r="A64" s="75" t="e">
        <f>'Precos Pessoal'!#REF!</f>
        <v>#REF!</v>
      </c>
      <c r="B64" s="74" t="e">
        <f>'Precos Pessoal'!#REF!</f>
        <v>#REF!</v>
      </c>
    </row>
    <row r="65" spans="1:2" x14ac:dyDescent="0.3">
      <c r="A65" s="75" t="e">
        <f>'Precos Pessoal'!#REF!</f>
        <v>#REF!</v>
      </c>
      <c r="B65" s="74" t="e">
        <f>'Precos Pessoal'!#REF!</f>
        <v>#REF!</v>
      </c>
    </row>
    <row r="66" spans="1:2" x14ac:dyDescent="0.3">
      <c r="A66" s="75" t="e">
        <f>'Precos Pessoal'!#REF!</f>
        <v>#REF!</v>
      </c>
      <c r="B66" s="74" t="e">
        <f>'Precos Pessoal'!#REF!</f>
        <v>#REF!</v>
      </c>
    </row>
    <row r="67" spans="1:2" x14ac:dyDescent="0.3">
      <c r="A67" s="75" t="e">
        <f>'Precos Pessoal'!#REF!</f>
        <v>#REF!</v>
      </c>
      <c r="B67" s="74" t="e">
        <f>'Precos Pessoal'!#REF!</f>
        <v>#REF!</v>
      </c>
    </row>
    <row r="68" spans="1:2" x14ac:dyDescent="0.3">
      <c r="A68" s="75" t="e">
        <f>'Precos Pessoal'!#REF!</f>
        <v>#REF!</v>
      </c>
      <c r="B68" s="74" t="e">
        <f>'Precos Pessoal'!#REF!</f>
        <v>#REF!</v>
      </c>
    </row>
    <row r="69" spans="1:2" x14ac:dyDescent="0.3">
      <c r="A69" s="75" t="e">
        <f>'Precos Pessoal'!#REF!</f>
        <v>#REF!</v>
      </c>
      <c r="B69" s="74" t="e">
        <f>'Precos Pessoal'!#REF!</f>
        <v>#REF!</v>
      </c>
    </row>
    <row r="70" spans="1:2" x14ac:dyDescent="0.3">
      <c r="A70" s="75" t="e">
        <f>'Precos Pessoal'!#REF!</f>
        <v>#REF!</v>
      </c>
      <c r="B70" s="74" t="e">
        <f>'Precos Pessoal'!#REF!</f>
        <v>#REF!</v>
      </c>
    </row>
    <row r="71" spans="1:2" x14ac:dyDescent="0.3">
      <c r="A71" s="75" t="e">
        <f>'Precos Pessoal'!#REF!</f>
        <v>#REF!</v>
      </c>
      <c r="B71" s="74" t="e">
        <f>'Precos Pessoal'!#REF!</f>
        <v>#REF!</v>
      </c>
    </row>
    <row r="72" spans="1:2" x14ac:dyDescent="0.3">
      <c r="A72" s="75" t="e">
        <f>'Precos Pessoal'!#REF!</f>
        <v>#REF!</v>
      </c>
      <c r="B72" s="74" t="e">
        <f>'Precos Pessoal'!#REF!</f>
        <v>#REF!</v>
      </c>
    </row>
    <row r="73" spans="1:2" x14ac:dyDescent="0.3">
      <c r="A73" s="75" t="e">
        <f>'Precos Pessoal'!#REF!</f>
        <v>#REF!</v>
      </c>
      <c r="B73" s="74" t="e">
        <f>'Precos Pessoal'!#REF!</f>
        <v>#REF!</v>
      </c>
    </row>
    <row r="74" spans="1:2" x14ac:dyDescent="0.3">
      <c r="A74" s="75" t="e">
        <f>'Precos Pessoal'!#REF!</f>
        <v>#REF!</v>
      </c>
      <c r="B74" s="74" t="e">
        <f>'Precos Pessoal'!#REF!</f>
        <v>#REF!</v>
      </c>
    </row>
    <row r="75" spans="1:2" x14ac:dyDescent="0.3">
      <c r="A75" s="75" t="e">
        <f>'Precos Pessoal'!#REF!</f>
        <v>#REF!</v>
      </c>
      <c r="B75" s="74" t="e">
        <f>'Precos Pessoal'!#REF!</f>
        <v>#REF!</v>
      </c>
    </row>
    <row r="76" spans="1:2" x14ac:dyDescent="0.3">
      <c r="A76" s="75" t="e">
        <f>'Precos Pessoal'!#REF!</f>
        <v>#REF!</v>
      </c>
      <c r="B76" s="74" t="e">
        <f>'Precos Pessoal'!#REF!</f>
        <v>#REF!</v>
      </c>
    </row>
    <row r="77" spans="1:2" x14ac:dyDescent="0.3">
      <c r="A77" s="75" t="e">
        <f>'Precos Pessoal'!#REF!</f>
        <v>#REF!</v>
      </c>
      <c r="B77" s="74" t="e">
        <f>'Precos Pessoal'!#REF!</f>
        <v>#REF!</v>
      </c>
    </row>
    <row r="78" spans="1:2" x14ac:dyDescent="0.3">
      <c r="A78" s="75" t="e">
        <f>'Precos Pessoal'!#REF!</f>
        <v>#REF!</v>
      </c>
      <c r="B78" s="74" t="e">
        <f>'Precos Pessoal'!#REF!</f>
        <v>#REF!</v>
      </c>
    </row>
    <row r="79" spans="1:2" x14ac:dyDescent="0.3">
      <c r="A79" s="75" t="e">
        <f>'Precos Pessoal'!#REF!</f>
        <v>#REF!</v>
      </c>
      <c r="B79" s="74" t="e">
        <f>'Precos Pessoal'!#REF!</f>
        <v>#REF!</v>
      </c>
    </row>
    <row r="80" spans="1:2" x14ac:dyDescent="0.3">
      <c r="A80" s="75" t="e">
        <f>'Precos Pessoal'!#REF!</f>
        <v>#REF!</v>
      </c>
      <c r="B80" s="74" t="e">
        <f>'Precos Pessoal'!#REF!</f>
        <v>#REF!</v>
      </c>
    </row>
    <row r="81" spans="1:2" x14ac:dyDescent="0.3">
      <c r="A81" s="75" t="e">
        <f>'Precos Pessoal'!#REF!</f>
        <v>#REF!</v>
      </c>
      <c r="B81" s="74" t="e">
        <f>'Precos Pessoal'!#REF!</f>
        <v>#REF!</v>
      </c>
    </row>
    <row r="82" spans="1:2" x14ac:dyDescent="0.3">
      <c r="A82" s="75" t="e">
        <f>'Precos Pessoal'!#REF!</f>
        <v>#REF!</v>
      </c>
      <c r="B82" s="74" t="e">
        <f>'Precos Pessoal'!#REF!</f>
        <v>#REF!</v>
      </c>
    </row>
    <row r="83" spans="1:2" x14ac:dyDescent="0.3">
      <c r="A83" s="75" t="e">
        <f>'Precos Pessoal'!#REF!</f>
        <v>#REF!</v>
      </c>
      <c r="B83" s="74" t="e">
        <f>'Precos Pessoal'!#REF!</f>
        <v>#REF!</v>
      </c>
    </row>
    <row r="84" spans="1:2" x14ac:dyDescent="0.3">
      <c r="A84" s="75" t="e">
        <f>'Precos Pessoal'!#REF!</f>
        <v>#REF!</v>
      </c>
      <c r="B84" s="74" t="e">
        <f>'Precos Pessoal'!#REF!</f>
        <v>#REF!</v>
      </c>
    </row>
    <row r="85" spans="1:2" x14ac:dyDescent="0.3">
      <c r="A85" s="75" t="e">
        <f>'Precos Pessoal'!#REF!</f>
        <v>#REF!</v>
      </c>
      <c r="B85" s="74" t="e">
        <f>'Precos Pessoal'!#REF!</f>
        <v>#REF!</v>
      </c>
    </row>
    <row r="86" spans="1:2" x14ac:dyDescent="0.3">
      <c r="A86" s="75" t="e">
        <f>'Precos Pessoal'!#REF!</f>
        <v>#REF!</v>
      </c>
      <c r="B86" s="74" t="e">
        <f>'Precos Pessoal'!#REF!</f>
        <v>#REF!</v>
      </c>
    </row>
    <row r="87" spans="1:2" x14ac:dyDescent="0.3">
      <c r="A87" s="75" t="e">
        <f>'Precos Pessoal'!#REF!</f>
        <v>#REF!</v>
      </c>
      <c r="B87" s="74" t="e">
        <f>'Precos Pessoal'!#REF!</f>
        <v>#REF!</v>
      </c>
    </row>
    <row r="88" spans="1:2" x14ac:dyDescent="0.3">
      <c r="A88" s="75" t="e">
        <f>'Precos Pessoal'!#REF!</f>
        <v>#REF!</v>
      </c>
      <c r="B88" s="74" t="e">
        <f>'Precos Pessoal'!#REF!</f>
        <v>#REF!</v>
      </c>
    </row>
    <row r="89" spans="1:2" x14ac:dyDescent="0.3">
      <c r="A89" s="75" t="e">
        <f>'Precos Pessoal'!#REF!</f>
        <v>#REF!</v>
      </c>
      <c r="B89" s="74" t="e">
        <f>'Precos Pessoal'!#REF!</f>
        <v>#REF!</v>
      </c>
    </row>
    <row r="90" spans="1:2" x14ac:dyDescent="0.3">
      <c r="A90" s="75" t="e">
        <f>'Precos Pessoal'!#REF!</f>
        <v>#REF!</v>
      </c>
      <c r="B90" s="74" t="e">
        <f>'Precos Pessoal'!#REF!</f>
        <v>#REF!</v>
      </c>
    </row>
    <row r="91" spans="1:2" x14ac:dyDescent="0.3">
      <c r="A91" s="75" t="e">
        <f>'Precos Pessoal'!#REF!</f>
        <v>#REF!</v>
      </c>
      <c r="B91" s="74" t="e">
        <f>'Precos Pessoal'!#REF!</f>
        <v>#REF!</v>
      </c>
    </row>
    <row r="92" spans="1:2" x14ac:dyDescent="0.3">
      <c r="A92" s="75" t="e">
        <f>'Precos Pessoal'!#REF!</f>
        <v>#REF!</v>
      </c>
      <c r="B92" s="74" t="e">
        <f>'Precos Pessoal'!#REF!</f>
        <v>#REF!</v>
      </c>
    </row>
    <row r="93" spans="1:2" x14ac:dyDescent="0.3">
      <c r="A93" s="75" t="e">
        <f>'Precos Pessoal'!#REF!</f>
        <v>#REF!</v>
      </c>
      <c r="B93" s="74" t="e">
        <f>'Precos Pessoal'!#REF!</f>
        <v>#REF!</v>
      </c>
    </row>
    <row r="94" spans="1:2" x14ac:dyDescent="0.3">
      <c r="A94" s="75" t="e">
        <f>'Precos Pessoal'!#REF!</f>
        <v>#REF!</v>
      </c>
      <c r="B94" s="74" t="e">
        <f>'Precos Pessoal'!#REF!</f>
        <v>#REF!</v>
      </c>
    </row>
    <row r="95" spans="1:2" x14ac:dyDescent="0.3">
      <c r="A95" s="75" t="e">
        <f>'Precos Pessoal'!#REF!</f>
        <v>#REF!</v>
      </c>
      <c r="B95" s="74" t="e">
        <f>'Precos Pessoal'!#REF!</f>
        <v>#REF!</v>
      </c>
    </row>
    <row r="96" spans="1:2" x14ac:dyDescent="0.3">
      <c r="A96" s="75" t="e">
        <f>'Precos Pessoal'!#REF!</f>
        <v>#REF!</v>
      </c>
      <c r="B96" s="74" t="e">
        <f>'Precos Pessoal'!#REF!</f>
        <v>#REF!</v>
      </c>
    </row>
    <row r="97" spans="1:2" x14ac:dyDescent="0.3">
      <c r="A97" s="75" t="e">
        <f>'Precos Pessoal'!#REF!</f>
        <v>#REF!</v>
      </c>
      <c r="B97" s="74" t="e">
        <f>'Precos Pessoal'!#REF!</f>
        <v>#REF!</v>
      </c>
    </row>
    <row r="98" spans="1:2" x14ac:dyDescent="0.3">
      <c r="A98" s="75" t="e">
        <f>'Precos Pessoal'!#REF!</f>
        <v>#REF!</v>
      </c>
      <c r="B98" s="74" t="e">
        <f>'Precos Pessoal'!#REF!</f>
        <v>#REF!</v>
      </c>
    </row>
    <row r="99" spans="1:2" x14ac:dyDescent="0.3">
      <c r="A99" s="75" t="e">
        <f>'Precos Pessoal'!#REF!</f>
        <v>#REF!</v>
      </c>
      <c r="B99" s="74" t="e">
        <f>'Precos Pessoal'!#REF!</f>
        <v>#REF!</v>
      </c>
    </row>
    <row r="100" spans="1:2" x14ac:dyDescent="0.3">
      <c r="A100" s="75" t="e">
        <f>'Precos Pessoal'!#REF!</f>
        <v>#REF!</v>
      </c>
      <c r="B100" s="74" t="e">
        <f>'Precos Pessoal'!#REF!</f>
        <v>#REF!</v>
      </c>
    </row>
    <row r="101" spans="1:2" x14ac:dyDescent="0.3">
      <c r="A101" s="75" t="e">
        <f>'Precos Pessoal'!#REF!</f>
        <v>#REF!</v>
      </c>
      <c r="B101" s="74" t="e">
        <f>'Precos Pessoal'!#REF!</f>
        <v>#REF!</v>
      </c>
    </row>
    <row r="102" spans="1:2" x14ac:dyDescent="0.3">
      <c r="A102" s="85"/>
      <c r="B102" s="86"/>
    </row>
    <row r="104" spans="1:2" ht="15" thickBot="1" x14ac:dyDescent="0.35">
      <c r="A104" s="78" t="s">
        <v>116</v>
      </c>
      <c r="B104"/>
    </row>
    <row r="105" spans="1:2" x14ac:dyDescent="0.3">
      <c r="A105" s="871" t="s">
        <v>118</v>
      </c>
      <c r="B105" s="873" t="s">
        <v>117</v>
      </c>
    </row>
    <row r="106" spans="1:2" ht="15" thickBot="1" x14ac:dyDescent="0.35">
      <c r="A106" s="872"/>
      <c r="B106" s="874"/>
    </row>
    <row r="107" spans="1:2" x14ac:dyDescent="0.3">
      <c r="A107" s="80" t="s">
        <v>121</v>
      </c>
      <c r="B107" s="79" t="s">
        <v>120</v>
      </c>
    </row>
    <row r="108" spans="1:2" x14ac:dyDescent="0.3">
      <c r="A108" s="76" t="s">
        <v>124</v>
      </c>
      <c r="B108" s="81" t="s">
        <v>123</v>
      </c>
    </row>
    <row r="109" spans="1:2" ht="15" thickBot="1" x14ac:dyDescent="0.35">
      <c r="A109" s="77" t="s">
        <v>126</v>
      </c>
      <c r="B109" s="82" t="s">
        <v>125</v>
      </c>
    </row>
  </sheetData>
  <mergeCells count="4">
    <mergeCell ref="A1:A3"/>
    <mergeCell ref="B1:B3"/>
    <mergeCell ref="A105:A106"/>
    <mergeCell ref="B105:B106"/>
  </mergeCells>
  <pageMargins left="0.511811024" right="0.511811024" top="0.78740157499999996" bottom="0.78740157499999996" header="0.31496062000000002" footer="0.3149606200000000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855C-19FB-420B-8CE7-3B374F56867D}">
  <sheetPr>
    <tabColor rgb="FF00B050"/>
  </sheetPr>
  <dimension ref="A1:O7"/>
  <sheetViews>
    <sheetView workbookViewId="0">
      <selection sqref="A1:A2"/>
    </sheetView>
  </sheetViews>
  <sheetFormatPr defaultColWidth="9.109375" defaultRowHeight="14.4" x14ac:dyDescent="0.3"/>
  <cols>
    <col min="1" max="1" width="9.109375" style="104"/>
    <col min="2" max="2" width="54.109375" style="104" customWidth="1"/>
    <col min="3" max="3" width="11.5546875" style="104" customWidth="1"/>
    <col min="4" max="7" width="12.44140625" style="104" customWidth="1"/>
    <col min="8" max="9" width="12" style="104" customWidth="1"/>
    <col min="10" max="10" width="25.6640625" style="104" customWidth="1"/>
    <col min="11" max="12" width="13" style="104" customWidth="1"/>
    <col min="13" max="16384" width="9.109375" style="104"/>
  </cols>
  <sheetData>
    <row r="1" spans="1:15" ht="41.25" customHeight="1" x14ac:dyDescent="0.3">
      <c r="A1" s="875" t="s">
        <v>149</v>
      </c>
      <c r="B1" s="875" t="s">
        <v>150</v>
      </c>
      <c r="C1" s="570" t="s">
        <v>213</v>
      </c>
      <c r="D1" s="875" t="s">
        <v>151</v>
      </c>
      <c r="E1" s="875" t="s">
        <v>152</v>
      </c>
      <c r="F1" s="875" t="s">
        <v>153</v>
      </c>
      <c r="G1" s="875" t="s">
        <v>154</v>
      </c>
      <c r="H1" s="875" t="s">
        <v>155</v>
      </c>
      <c r="I1" s="875"/>
      <c r="J1" s="590" t="s">
        <v>161</v>
      </c>
      <c r="K1" s="875" t="s">
        <v>156</v>
      </c>
      <c r="L1" s="875"/>
    </row>
    <row r="2" spans="1:15" ht="16.5" customHeight="1" x14ac:dyDescent="0.3">
      <c r="A2" s="875"/>
      <c r="B2" s="875"/>
      <c r="C2" s="570"/>
      <c r="D2" s="875"/>
      <c r="E2" s="875"/>
      <c r="F2" s="875"/>
      <c r="G2" s="875"/>
      <c r="H2" s="570" t="s">
        <v>157</v>
      </c>
      <c r="I2" s="570" t="s">
        <v>119</v>
      </c>
      <c r="J2" s="591" t="s">
        <v>162</v>
      </c>
      <c r="K2" s="570" t="s">
        <v>157</v>
      </c>
      <c r="L2" s="570" t="s">
        <v>119</v>
      </c>
    </row>
    <row r="3" spans="1:15" ht="33.75" customHeight="1" x14ac:dyDescent="0.3">
      <c r="A3" s="105" t="s">
        <v>145</v>
      </c>
      <c r="B3" s="106" t="s">
        <v>146</v>
      </c>
      <c r="C3" s="107" t="s">
        <v>164</v>
      </c>
      <c r="D3" s="498">
        <v>9641.1290000000008</v>
      </c>
      <c r="E3" s="107">
        <v>0.77129999999999999</v>
      </c>
      <c r="F3" s="107">
        <v>0.15690000000000001</v>
      </c>
      <c r="G3" s="107">
        <v>0.48209999999999997</v>
      </c>
      <c r="H3" s="649">
        <f>SUM(E3:G3)</f>
        <v>1.4102999999999999</v>
      </c>
      <c r="I3" s="649">
        <f>SUM(E3:F3)</f>
        <v>0.92820000000000003</v>
      </c>
      <c r="J3" s="111">
        <f>'Dados Projeto'!$C$11</f>
        <v>1.1387937010993363</v>
      </c>
      <c r="K3" s="89">
        <f>ROUND(H3*J3,4)*'Resumo'!$P$19</f>
        <v>0</v>
      </c>
      <c r="L3" s="497">
        <f>ROUND(I3*J3,4)</f>
        <v>1.0569999999999999</v>
      </c>
      <c r="O3" s="648"/>
    </row>
    <row r="4" spans="1:15" ht="33.75" customHeight="1" x14ac:dyDescent="0.3">
      <c r="A4" s="105" t="s">
        <v>147</v>
      </c>
      <c r="B4" s="106" t="s">
        <v>148</v>
      </c>
      <c r="C4" s="107" t="s">
        <v>164</v>
      </c>
      <c r="D4" s="498">
        <v>6467.2437</v>
      </c>
      <c r="E4" s="107">
        <v>0.51739999999999997</v>
      </c>
      <c r="F4" s="107">
        <v>0.1053</v>
      </c>
      <c r="G4" s="107">
        <v>0.32340000000000002</v>
      </c>
      <c r="H4" s="649">
        <f>SUM(E4:G4)</f>
        <v>0.94610000000000005</v>
      </c>
      <c r="I4" s="649">
        <f>SUM(E4:F4)</f>
        <v>0.62270000000000003</v>
      </c>
      <c r="J4" s="111">
        <f>'Dados Projeto'!$C$11</f>
        <v>1.1387937010993363</v>
      </c>
      <c r="K4" s="89">
        <f>ROUND(H4*J4,4)*'Resumo'!$P$19</f>
        <v>0</v>
      </c>
      <c r="L4" s="497">
        <f>ROUND(I4*J4,4)</f>
        <v>0.70909999999999995</v>
      </c>
      <c r="O4" s="648"/>
    </row>
    <row r="5" spans="1:15" x14ac:dyDescent="0.3">
      <c r="B5" s="108"/>
      <c r="C5" s="108"/>
    </row>
    <row r="6" spans="1:15" ht="15.6" x14ac:dyDescent="0.3">
      <c r="B6" s="109"/>
      <c r="C6" s="109"/>
    </row>
    <row r="7" spans="1:15" x14ac:dyDescent="0.3">
      <c r="B7" s="110"/>
      <c r="C7" s="110"/>
    </row>
  </sheetData>
  <mergeCells count="8">
    <mergeCell ref="H1:I1"/>
    <mergeCell ref="K1:L1"/>
    <mergeCell ref="A1:A2"/>
    <mergeCell ref="B1:B2"/>
    <mergeCell ref="D1:D2"/>
    <mergeCell ref="E1:E2"/>
    <mergeCell ref="F1:F2"/>
    <mergeCell ref="G1:G2"/>
  </mergeCells>
  <pageMargins left="0.511811024" right="0.511811024" top="0.78740157499999996" bottom="0.78740157499999996" header="0.31496062000000002" footer="0.31496062000000002"/>
  <pageSetup paperSize="9" orientation="portrait" horizontalDpi="4294967295" verticalDpi="4294967295"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12C673-3C77-481C-802A-FA7CC29131B8}">
  <sheetPr>
    <tabColor rgb="FF00B050"/>
  </sheetPr>
  <dimension ref="A1:G8"/>
  <sheetViews>
    <sheetView workbookViewId="0"/>
  </sheetViews>
  <sheetFormatPr defaultColWidth="9.109375" defaultRowHeight="14.4" x14ac:dyDescent="0.3"/>
  <cols>
    <col min="1" max="1" width="9.109375" style="104"/>
    <col min="2" max="2" width="54.109375" style="104" customWidth="1"/>
    <col min="3" max="3" width="8.6640625" style="104" customWidth="1"/>
    <col min="4" max="4" width="18.109375" style="104" customWidth="1"/>
    <col min="5" max="16384" width="9.109375" style="104"/>
  </cols>
  <sheetData>
    <row r="1" spans="1:7" ht="54.9" customHeight="1" x14ac:dyDescent="0.3">
      <c r="A1" s="590" t="s">
        <v>149</v>
      </c>
      <c r="B1" s="590" t="s">
        <v>158</v>
      </c>
      <c r="C1" s="592" t="s">
        <v>213</v>
      </c>
      <c r="D1" s="570" t="s">
        <v>163</v>
      </c>
      <c r="G1"/>
    </row>
    <row r="2" spans="1:7" ht="33.75" customHeight="1" x14ac:dyDescent="0.3">
      <c r="A2" s="105" t="s">
        <v>159</v>
      </c>
      <c r="B2" s="106" t="s">
        <v>160</v>
      </c>
      <c r="C2" s="107" t="s">
        <v>164</v>
      </c>
      <c r="D2" s="89">
        <f>0.23*'Resumo'!$P$19</f>
        <v>0</v>
      </c>
      <c r="G2"/>
    </row>
    <row r="3" spans="1:7" ht="33.75" customHeight="1" x14ac:dyDescent="0.3">
      <c r="A3" s="105" t="s">
        <v>165</v>
      </c>
      <c r="B3" s="106" t="s">
        <v>166</v>
      </c>
      <c r="C3" s="107" t="s">
        <v>164</v>
      </c>
      <c r="D3" s="497">
        <f>5.38*'Resumo'!$P$19</f>
        <v>0</v>
      </c>
      <c r="G3"/>
    </row>
    <row r="4" spans="1:7" ht="33.75" customHeight="1" x14ac:dyDescent="0.3">
      <c r="A4" s="105" t="s">
        <v>167</v>
      </c>
      <c r="B4" s="106" t="s">
        <v>168</v>
      </c>
      <c r="C4" s="107" t="s">
        <v>164</v>
      </c>
      <c r="D4" s="497">
        <f>0*'Resumo'!$P$19</f>
        <v>0</v>
      </c>
      <c r="G4" s="108"/>
    </row>
    <row r="5" spans="1:7" ht="33.75" customHeight="1" x14ac:dyDescent="0.3">
      <c r="A5" s="105" t="s">
        <v>169</v>
      </c>
      <c r="B5" s="106" t="s">
        <v>170</v>
      </c>
      <c r="C5" s="107" t="s">
        <v>164</v>
      </c>
      <c r="D5" s="497">
        <f>2.6426*'Resumo'!$P$19</f>
        <v>0</v>
      </c>
      <c r="G5" s="108"/>
    </row>
    <row r="6" spans="1:7" x14ac:dyDescent="0.3">
      <c r="B6" s="108"/>
      <c r="C6" s="108"/>
    </row>
    <row r="7" spans="1:7" ht="15.6" x14ac:dyDescent="0.3">
      <c r="B7" s="109"/>
      <c r="C7" s="109"/>
    </row>
    <row r="8" spans="1:7" x14ac:dyDescent="0.3">
      <c r="B8" s="110"/>
      <c r="C8" s="110"/>
    </row>
  </sheetData>
  <pageMargins left="0.511811024" right="0.511811024" top="0.78740157499999996" bottom="0.78740157499999996" header="0.31496062000000002" footer="0.31496062000000002"/>
  <pageSetup paperSize="9" orientation="portrait" horizontalDpi="4294967295" verticalDpi="4294967295"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MigrationWizIdSecurityGroups xmlns="d714d395-cc24-46ef-9f1e-76e695bad74a" xsi:nil="true"/>
    <MigrationWizId xmlns="d714d395-cc24-46ef-9f1e-76e695bad74a" xsi:nil="true"/>
    <MigrationWizIdDocumentLibraryPermissions xmlns="d714d395-cc24-46ef-9f1e-76e695bad74a" xsi:nil="true"/>
    <MigrationWizIdPermissions xmlns="d714d395-cc24-46ef-9f1e-76e695bad74a" xsi:nil="true"/>
    <_activity xmlns="d714d395-cc24-46ef-9f1e-76e695bad74a" xsi:nil="true"/>
    <MigrationWizIdPermissionLevels xmlns="d714d395-cc24-46ef-9f1e-76e695bad74a"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76D977167B7404A9FDDC3504AC1FEE2" ma:contentTypeVersion="23" ma:contentTypeDescription="Create a new document." ma:contentTypeScope="" ma:versionID="5ae468b2b9416fb15275d37cb14bbe9f">
  <xsd:schema xmlns:xsd="http://www.w3.org/2001/XMLSchema" xmlns:xs="http://www.w3.org/2001/XMLSchema" xmlns:p="http://schemas.microsoft.com/office/2006/metadata/properties" xmlns:ns3="d714d395-cc24-46ef-9f1e-76e695bad74a" xmlns:ns4="8a8b538f-1b19-4f4a-ab2e-7a4218772306" targetNamespace="http://schemas.microsoft.com/office/2006/metadata/properties" ma:root="true" ma:fieldsID="9f6528b13ae8596ce369f85f36be7941" ns3:_="" ns4:_="">
    <xsd:import namespace="d714d395-cc24-46ef-9f1e-76e695bad74a"/>
    <xsd:import namespace="8a8b538f-1b19-4f4a-ab2e-7a4218772306"/>
    <xsd:element name="properties">
      <xsd:complexType>
        <xsd:sequence>
          <xsd:element name="documentManagement">
            <xsd:complexType>
              <xsd:all>
                <xsd:element ref="ns3:MediaServiceMetadata" minOccurs="0"/>
                <xsd:element ref="ns3:MediaServiceFastMetadata" minOccurs="0"/>
                <xsd:element ref="ns3:MigrationWizId" minOccurs="0"/>
                <xsd:element ref="ns3:MigrationWizIdPermissions" minOccurs="0"/>
                <xsd:element ref="ns3:MigrationWizIdPermissionLevels" minOccurs="0"/>
                <xsd:element ref="ns3:MigrationWizIdDocumentLibraryPermissions" minOccurs="0"/>
                <xsd:element ref="ns3:MigrationWizIdSecurityGroups" minOccurs="0"/>
                <xsd:element ref="ns4:SharedWithUsers" minOccurs="0"/>
                <xsd:element ref="ns4:SharedWithDetails" minOccurs="0"/>
                <xsd:element ref="ns4:SharingHintHash" minOccurs="0"/>
                <xsd:element ref="ns3:MediaServiceAutoKeyPoints" minOccurs="0"/>
                <xsd:element ref="ns3:MediaServiceKeyPoints" minOccurs="0"/>
                <xsd:element ref="ns3:MediaServiceDateTaken" minOccurs="0"/>
                <xsd:element ref="ns3:MediaLengthInSeconds" minOccurs="0"/>
                <xsd:element ref="ns3:MediaServiceAutoTags" minOccurs="0"/>
                <xsd:element ref="ns3:MediaServiceOCR" minOccurs="0"/>
                <xsd:element ref="ns3:MediaServiceGenerationTime" minOccurs="0"/>
                <xsd:element ref="ns3:MediaServiceEventHashCode" minOccurs="0"/>
                <xsd:element ref="ns3:MediaServiceLocation" minOccurs="0"/>
                <xsd:element ref="ns3:_activity" minOccurs="0"/>
                <xsd:element ref="ns3:MediaServiceObjectDetectorVersions" minOccurs="0"/>
                <xsd:element ref="ns3:MediaServiceSystemTag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714d395-cc24-46ef-9f1e-76e695bad7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igrationWizId" ma:index="10" nillable="true" ma:displayName="MigrationWizId" ma:internalName="MigrationWizId">
      <xsd:simpleType>
        <xsd:restriction base="dms:Text"/>
      </xsd:simpleType>
    </xsd:element>
    <xsd:element name="MigrationWizIdPermissions" ma:index="11" nillable="true" ma:displayName="MigrationWizIdPermissions" ma:internalName="MigrationWizIdPermissions">
      <xsd:simpleType>
        <xsd:restriction base="dms:Text"/>
      </xsd:simpleType>
    </xsd:element>
    <xsd:element name="MigrationWizIdPermissionLevels" ma:index="12" nillable="true" ma:displayName="MigrationWizIdPermissionLevels" ma:internalName="MigrationWizIdPermissionLevels">
      <xsd:simpleType>
        <xsd:restriction base="dms:Text"/>
      </xsd:simpleType>
    </xsd:element>
    <xsd:element name="MigrationWizIdDocumentLibraryPermissions" ma:index="13" nillable="true" ma:displayName="MigrationWizIdDocumentLibraryPermissions" ma:internalName="MigrationWizIdDocumentLibraryPermissions">
      <xsd:simpleType>
        <xsd:restriction base="dms:Text"/>
      </xsd:simpleType>
    </xsd:element>
    <xsd:element name="MigrationWizIdSecurityGroups" ma:index="14" nillable="true" ma:displayName="MigrationWizIdSecurityGroups" ma:internalName="MigrationWizIdSecurityGroups">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ServiceDateTaken" ma:index="20" nillable="true" ma:displayName="MediaServiceDateTaken" ma:hidden="true" ma:internalName="MediaServiceDateTaken" ma:readOnly="true">
      <xsd:simpleType>
        <xsd:restriction base="dms:Text"/>
      </xsd:simpleType>
    </xsd:element>
    <xsd:element name="MediaLengthInSeconds" ma:index="21" nillable="true" ma:displayName="Length (seconds)" ma:internalName="MediaLengthInSeconds" ma:readOnly="true">
      <xsd:simpleType>
        <xsd:restriction base="dms:Unknown"/>
      </xsd:simpleType>
    </xsd:element>
    <xsd:element name="MediaServiceAutoTags" ma:index="22" nillable="true" ma:displayName="Tags" ma:internalName="MediaServiceAutoTags"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GenerationTime" ma:index="24" nillable="true" ma:displayName="MediaServiceGenerationTime" ma:hidden="true" ma:internalName="MediaServiceGenerationTime" ma:readOnly="true">
      <xsd:simpleType>
        <xsd:restriction base="dms:Text"/>
      </xsd:simpleType>
    </xsd:element>
    <xsd:element name="MediaServiceEventHashCode" ma:index="25" nillable="true" ma:displayName="MediaServiceEventHashCode" ma:hidden="true" ma:internalName="MediaServiceEventHashCode" ma:readOnly="true">
      <xsd:simpleType>
        <xsd:restriction base="dms:Text"/>
      </xsd:simpleType>
    </xsd:element>
    <xsd:element name="MediaServiceLocation" ma:index="26" nillable="true" ma:displayName="Location" ma:internalName="MediaServiceLocation" ma:readOnly="true">
      <xsd:simpleType>
        <xsd:restriction base="dms:Text"/>
      </xsd:simpleType>
    </xsd:element>
    <xsd:element name="_activity" ma:index="27" nillable="true" ma:displayName="_activity" ma:hidden="true" ma:internalName="_activity">
      <xsd:simpleType>
        <xsd:restriction base="dms:Note"/>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ystemTags" ma:index="29" nillable="true" ma:displayName="MediaServiceSystemTags" ma:hidden="true" ma:internalName="MediaServiceSystemTags"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a8b538f-1b19-4f4a-ab2e-7a4218772306" elementFormDefault="qualified">
    <xsd:import namespace="http://schemas.microsoft.com/office/2006/documentManagement/types"/>
    <xsd:import namespace="http://schemas.microsoft.com/office/infopath/2007/PartnerControls"/>
    <xsd:element name="SharedWithUsers" ma:index="15"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Shared With Details" ma:internalName="SharedWithDetails" ma:readOnly="true">
      <xsd:simpleType>
        <xsd:restriction base="dms:Note">
          <xsd:maxLength value="255"/>
        </xsd:restriction>
      </xsd:simpleType>
    </xsd:element>
    <xsd:element name="SharingHintHash" ma:index="17"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6938EE9-6286-4347-9BFE-3014DCC2C9D7}">
  <ds:schemaRefs>
    <ds:schemaRef ds:uri="http://schemas.microsoft.com/sharepoint/v3/contenttype/forms"/>
  </ds:schemaRefs>
</ds:datastoreItem>
</file>

<file path=customXml/itemProps2.xml><?xml version="1.0" encoding="utf-8"?>
<ds:datastoreItem xmlns:ds="http://schemas.openxmlformats.org/officeDocument/2006/customXml" ds:itemID="{A539ADA6-FDB3-4D2A-9196-667AECA0AC2C}">
  <ds:schemaRefs>
    <ds:schemaRef ds:uri="http://purl.org/dc/terms/"/>
    <ds:schemaRef ds:uri="http://www.w3.org/XML/1998/namespace"/>
    <ds:schemaRef ds:uri="http://schemas.microsoft.com/office/2006/documentManagement/types"/>
    <ds:schemaRef ds:uri="http://schemas.openxmlformats.org/package/2006/metadata/core-properties"/>
    <ds:schemaRef ds:uri="http://purl.org/dc/elements/1.1/"/>
    <ds:schemaRef ds:uri="http://purl.org/dc/dcmitype/"/>
    <ds:schemaRef ds:uri="http://schemas.microsoft.com/office/infopath/2007/PartnerControls"/>
    <ds:schemaRef ds:uri="8a8b538f-1b19-4f4a-ab2e-7a4218772306"/>
    <ds:schemaRef ds:uri="d714d395-cc24-46ef-9f1e-76e695bad74a"/>
    <ds:schemaRef ds:uri="http://schemas.microsoft.com/office/2006/metadata/properties"/>
  </ds:schemaRefs>
</ds:datastoreItem>
</file>

<file path=customXml/itemProps3.xml><?xml version="1.0" encoding="utf-8"?>
<ds:datastoreItem xmlns:ds="http://schemas.openxmlformats.org/officeDocument/2006/customXml" ds:itemID="{9E02E47A-396A-4A9C-AB21-FECC8D161AD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714d395-cc24-46ef-9f1e-76e695bad74a"/>
    <ds:schemaRef ds:uri="8a8b538f-1b19-4f4a-ab2e-7a421877230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19</vt:i4>
      </vt:variant>
    </vt:vector>
  </HeadingPairs>
  <TitlesOfParts>
    <vt:vector size="48" baseType="lpstr">
      <vt:lpstr>Dados Projeto</vt:lpstr>
      <vt:lpstr>Dados Empresa</vt:lpstr>
      <vt:lpstr>Resumo</vt:lpstr>
      <vt:lpstr>Produtos</vt:lpstr>
      <vt:lpstr>Resumo do Orçamento</vt:lpstr>
      <vt:lpstr>Orçamento Malha Operacional</vt:lpstr>
      <vt:lpstr>1.PdT</vt:lpstr>
      <vt:lpstr>2.EMD</vt:lpstr>
      <vt:lpstr>3.1.EEN</vt:lpstr>
      <vt:lpstr>3.2.EEN</vt:lpstr>
      <vt:lpstr>4.EOP</vt:lpstr>
      <vt:lpstr>5.EMA</vt:lpstr>
      <vt:lpstr>6.MEF</vt:lpstr>
      <vt:lpstr>7.EJR</vt:lpstr>
      <vt:lpstr>8.GPeR</vt:lpstr>
      <vt:lpstr>Cronograma</vt:lpstr>
      <vt:lpstr>Alocação MO</vt:lpstr>
      <vt:lpstr>BDI</vt:lpstr>
      <vt:lpstr>Veiculos Inspecao de Campo</vt:lpstr>
      <vt:lpstr>Diárias e Passagens</vt:lpstr>
      <vt:lpstr>Diárias</vt:lpstr>
      <vt:lpstr>Voos</vt:lpstr>
      <vt:lpstr>Voos Pesquisa</vt:lpstr>
      <vt:lpstr>Precos SICFER</vt:lpstr>
      <vt:lpstr>Precos Pessoal</vt:lpstr>
      <vt:lpstr>TC-CustosGerais</vt:lpstr>
      <vt:lpstr>Categorias</vt:lpstr>
      <vt:lpstr>Equip.Info</vt:lpstr>
      <vt:lpstr>Mat.Info</vt:lpstr>
      <vt:lpstr>'1.PdT'!Print_Area</vt:lpstr>
      <vt:lpstr>'2.EMD'!Print_Area</vt:lpstr>
      <vt:lpstr>'3.1.EEN'!Print_Area</vt:lpstr>
      <vt:lpstr>'3.2.EEN'!Print_Area</vt:lpstr>
      <vt:lpstr>'4.EOP'!Print_Area</vt:lpstr>
      <vt:lpstr>'5.EMA'!Print_Area</vt:lpstr>
      <vt:lpstr>'6.MEF'!Print_Area</vt:lpstr>
      <vt:lpstr>'7.EJR'!Print_Area</vt:lpstr>
      <vt:lpstr>'8.GPeR'!Print_Area</vt:lpstr>
      <vt:lpstr>BDI!Print_Area</vt:lpstr>
      <vt:lpstr>'Diárias e Passagens'!Print_Area</vt:lpstr>
      <vt:lpstr>'Orçamento Malha Operacional'!Print_Area</vt:lpstr>
      <vt:lpstr>'Precos Pessoal'!Print_Area</vt:lpstr>
      <vt:lpstr>Produtos!Print_Area</vt:lpstr>
      <vt:lpstr>'Resumo do Orçamento'!Print_Area</vt:lpstr>
      <vt:lpstr>'TC-CustosGerais'!Print_Area</vt:lpstr>
      <vt:lpstr>'Diárias e Passagens'!Print_Titles</vt:lpstr>
      <vt:lpstr>'Orçamento Malha Operacional'!Print_Titles</vt:lpstr>
      <vt:lpstr>'Precos Pessoal'!Print_Titles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Wagner Edson Ribeiro Ferreira</dc:creator>
  <cp:keywords/>
  <dc:description/>
  <cp:lastModifiedBy>Kátia Oliveira Custódio</cp:lastModifiedBy>
  <cp:revision/>
  <cp:lastPrinted>2023-12-19T20:50:17Z</cp:lastPrinted>
  <dcterms:created xsi:type="dcterms:W3CDTF">2023-06-05T17:51:35Z</dcterms:created>
  <dcterms:modified xsi:type="dcterms:W3CDTF">2024-04-16T13:05:54Z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0x010100576D977167B7404A9FDDC3504AC1FEE2</vt:lpwstr>
  </property>
  <property fmtid="{D5CDD505-2E9C-101B-9397-08002B2CF9AE}" pid="3" name="MediaServiceImageTags">
    <vt:lpwstr/>
  </property>
</Properties>
</file>